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derete\Desktop\COMEX\imperial\"/>
    </mc:Choice>
  </mc:AlternateContent>
  <xr:revisionPtr revIDLastSave="0" documentId="13_ncr:1_{BAA97A58-CBFF-46F3-BC3F-79A7FBE806F3}" xr6:coauthVersionLast="47" xr6:coauthVersionMax="47" xr10:uidLastSave="{00000000-0000-0000-0000-000000000000}"/>
  <bookViews>
    <workbookView xWindow="-120" yWindow="-120" windowWidth="20730" windowHeight="11160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'1.1'!$B$13:$J$560</definedName>
    <definedName name="_xlnm.Print_Area" localSheetId="1">'1.1'!$A$1:$H$578</definedName>
    <definedName name="_xlnm.Print_Area" localSheetId="2">'1.2'!$A$1:$H$42</definedName>
    <definedName name="_xlnm.Print_Area" localSheetId="0">Índice!$A$1:$G$29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" i="1" l="1"/>
  <c r="D37" i="5" l="1"/>
  <c r="D36" i="5"/>
  <c r="B31" i="5"/>
  <c r="E29" i="5"/>
  <c r="D29" i="5"/>
  <c r="C29" i="5"/>
  <c r="E21" i="5"/>
  <c r="D21" i="5"/>
  <c r="C21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2" i="3"/>
  <c r="D41" i="3"/>
  <c r="E35" i="3"/>
  <c r="D35" i="3"/>
  <c r="C35" i="3"/>
  <c r="E24" i="3"/>
  <c r="D24" i="3"/>
  <c r="C24" i="3"/>
  <c r="B7" i="3"/>
  <c r="A6" i="3"/>
  <c r="A5" i="3"/>
  <c r="D577" i="2"/>
  <c r="D576" i="2"/>
  <c r="E572" i="2"/>
  <c r="C572" i="2"/>
  <c r="C562" i="2"/>
  <c r="C7" i="2"/>
  <c r="C7" i="3" s="1"/>
  <c r="C7" i="4" s="1"/>
  <c r="C7" i="5" s="1"/>
  <c r="B7" i="2"/>
  <c r="A6" i="2"/>
  <c r="A5" i="2"/>
  <c r="C17" i="1"/>
  <c r="C16" i="1"/>
  <c r="C15" i="1"/>
  <c r="C14" i="1"/>
  <c r="G7" i="1" l="1"/>
  <c r="E562" i="2"/>
  <c r="G5" i="1" l="1"/>
  <c r="I5" i="1" s="1"/>
  <c r="G9" i="1" l="1"/>
</calcChain>
</file>

<file path=xl/sharedStrings.xml><?xml version="1.0" encoding="utf-8"?>
<sst xmlns="http://schemas.openxmlformats.org/spreadsheetml/2006/main" count="2255" uniqueCount="849">
  <si>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</si>
  <si>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</si>
  <si>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</si>
  <si>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</si>
  <si>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</si>
  <si>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</si>
  <si>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</si>
  <si>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</si>
  <si>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</si>
  <si>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</si>
  <si>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</si>
  <si>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</si>
  <si>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</si>
  <si>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</si>
  <si>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</si>
  <si>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</si>
  <si>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</si>
  <si>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</si>
  <si>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-</t>
  </si>
  <si>
    <t>DOSZETAS S.A.</t>
  </si>
  <si>
    <t>EDGAR ENRIQUE BASTOS DUARTE</t>
  </si>
  <si>
    <t>INOXCENTER S.R.L</t>
  </si>
  <si>
    <t>MONTE ALEGRE S.A.</t>
  </si>
  <si>
    <t>ALESPAR S.A.</t>
  </si>
  <si>
    <t>AZUCARERA PARAGUAYA S.A.</t>
  </si>
  <si>
    <t>MONTE VERDE S.A.</t>
  </si>
  <si>
    <t>PETROQUIM S.A.</t>
  </si>
  <si>
    <t>SAYVON SRL</t>
  </si>
  <si>
    <t>TAPIRACUAI S.A.</t>
  </si>
  <si>
    <t>TIAGO DESTRI EIRL</t>
  </si>
  <si>
    <t>…........................................</t>
  </si>
  <si>
    <t>Codeudoria Monte Alegre</t>
  </si>
  <si>
    <t>ACTITUD CONTADORES PUBLICOS ASOCIADOS</t>
  </si>
  <si>
    <t>TERMINAL OCCIDENTAL S.A.</t>
  </si>
  <si>
    <t>Total pasivo corriente</t>
  </si>
  <si>
    <t>Total pasivo no corriente</t>
  </si>
  <si>
    <t>Total pasivo</t>
  </si>
  <si>
    <t>N/A</t>
  </si>
  <si>
    <t>EMANUELLE HOECKLE</t>
  </si>
  <si>
    <t>PRESIDENTE</t>
  </si>
  <si>
    <t>PETROGROUP S.A</t>
  </si>
  <si>
    <t>WEILER S.R.L</t>
  </si>
  <si>
    <t xml:space="preserve">TC de referencia: </t>
  </si>
  <si>
    <t>ARPEC PARAGUAY S.R.L.</t>
  </si>
  <si>
    <t>HBS SRL</t>
  </si>
  <si>
    <t>JOSE CARLOS TORRES TRIGO</t>
  </si>
  <si>
    <t>PABLO FERNANDEZ</t>
  </si>
  <si>
    <t>En proceso de constitución de Hipoteca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</si>
  <si>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</si>
  <si>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</si>
  <si>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</si>
  <si>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</si>
  <si>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</si>
  <si>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GABRIELA ANGELA MAIDANA SEGOVIA</t>
  </si>
  <si>
    <t>GREGORIO CASTELLANO</t>
  </si>
  <si>
    <t>GUIDO ENRIQUE CABALLERO GONZALEZ</t>
  </si>
  <si>
    <t>LAGORA S.A.</t>
  </si>
  <si>
    <t>LUIS DANIEL JAKUBIU</t>
  </si>
  <si>
    <t>LUIS ENRIQUE PERONI GIRALT</t>
  </si>
  <si>
    <t>ORLANDO CAÑETE LEGUIZAMON</t>
  </si>
  <si>
    <t>TELEFONICA CELULAR DEL PARAGUAY SAE</t>
  </si>
  <si>
    <t>VINICIUS S.A</t>
  </si>
  <si>
    <t>LUCIA DORIA SERRATTI</t>
  </si>
  <si>
    <t>001-009-0002835</t>
  </si>
  <si>
    <t>001-009-0000044</t>
  </si>
  <si>
    <t>001-007-0002380</t>
  </si>
  <si>
    <t>001-001-0009088</t>
  </si>
  <si>
    <t>001-001-0006370</t>
  </si>
  <si>
    <t>001-001-0006450</t>
  </si>
  <si>
    <t>001-001-0002136</t>
  </si>
  <si>
    <t>001-001-0000431</t>
  </si>
  <si>
    <t>001-001-0000171</t>
  </si>
  <si>
    <t>001-001-0022265</t>
  </si>
  <si>
    <t>001-001-0005109</t>
  </si>
  <si>
    <t>001-001-0000572</t>
  </si>
  <si>
    <t>001-001-0000112</t>
  </si>
  <si>
    <t>001-001-0002991</t>
  </si>
  <si>
    <t>001-001-0044327</t>
  </si>
  <si>
    <t>001-001-0029505</t>
  </si>
  <si>
    <t>001-001-0019117</t>
  </si>
  <si>
    <t>005-001-0000838</t>
  </si>
  <si>
    <t>001-001-0071894</t>
  </si>
  <si>
    <t>Monto</t>
  </si>
  <si>
    <t>USD</t>
  </si>
  <si>
    <t>001-010-0000462</t>
  </si>
  <si>
    <t>CARLOS EDUARDO CUEVAS MORO</t>
  </si>
  <si>
    <t>CRISTIAN JAVIER TORRES YEGROS</t>
  </si>
  <si>
    <t>IMPERIAL S.A.E.</t>
  </si>
  <si>
    <t>MARIA MACARENA FERNANDEZ GALTE</t>
  </si>
  <si>
    <t>GRUPO CRISMA S.A.</t>
  </si>
  <si>
    <t>CRISTINO VILLAR PAEZ</t>
  </si>
  <si>
    <t>GREENG S.R.L.</t>
  </si>
  <si>
    <t>BANCO GNB PARAGUAY S.A.</t>
  </si>
  <si>
    <t>BANCO SUDAMERIS BANK</t>
  </si>
  <si>
    <t>Hipotecaria (Planta Monte Alegre S.A.- Tanques y Oficinas)</t>
  </si>
  <si>
    <t>Intereses a Devengar/pagar préstamos ent. Financieras</t>
  </si>
  <si>
    <t>Intereses a Devengar/pagar por bonos emitidos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</si>
  <si>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</si>
  <si>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</si>
  <si>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</si>
  <si>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</si>
  <si>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001-010-0000150</t>
  </si>
  <si>
    <t>001-010-0000156</t>
  </si>
  <si>
    <t>008-001-0000123</t>
  </si>
  <si>
    <t>008-001-0000204</t>
  </si>
  <si>
    <t>008-001-0000205</t>
  </si>
  <si>
    <t>001-007-0000646</t>
  </si>
  <si>
    <t>008-001-0000223</t>
  </si>
  <si>
    <t>008-001-0000236</t>
  </si>
  <si>
    <t>001-007-0000744</t>
  </si>
  <si>
    <t>001-007-0000748</t>
  </si>
  <si>
    <t>001-007-0000735</t>
  </si>
  <si>
    <t>008-001-0000247</t>
  </si>
  <si>
    <t>008-001-0000255</t>
  </si>
  <si>
    <t>001-007-0000774</t>
  </si>
  <si>
    <t>001-003-0000077</t>
  </si>
  <si>
    <t>003-003-0004169</t>
  </si>
  <si>
    <t>001-003-0000095</t>
  </si>
  <si>
    <t>001-003-0000090</t>
  </si>
  <si>
    <t>001-003-0000104</t>
  </si>
  <si>
    <t>001-003-0000108</t>
  </si>
  <si>
    <t>001-003-0000105</t>
  </si>
  <si>
    <t>001-003-0000103</t>
  </si>
  <si>
    <t>001-003-0000102</t>
  </si>
  <si>
    <t>001-003-0000107</t>
  </si>
  <si>
    <t>001-003-0000128</t>
  </si>
  <si>
    <t>001-003-0000113</t>
  </si>
  <si>
    <t>001-003-0000143</t>
  </si>
  <si>
    <t>001-003-0000145</t>
  </si>
  <si>
    <t>001-003-0000144</t>
  </si>
  <si>
    <t>001-003-000142</t>
  </si>
  <si>
    <t>001-003-0000148</t>
  </si>
  <si>
    <t>001-003-0000146</t>
  </si>
  <si>
    <t>001-003-0000147</t>
  </si>
  <si>
    <t>001-003-0000155</t>
  </si>
  <si>
    <t>011-001-0030679</t>
  </si>
  <si>
    <t>011-001-0030684</t>
  </si>
  <si>
    <t>011-001-0030980</t>
  </si>
  <si>
    <t>011-001-0031571</t>
  </si>
  <si>
    <t>011-001-0032905</t>
  </si>
  <si>
    <t>011-001-0033496</t>
  </si>
  <si>
    <t>011001-0033595</t>
  </si>
  <si>
    <t>011-001-0033611</t>
  </si>
  <si>
    <t>011-001-0033688</t>
  </si>
  <si>
    <t>011-001-0033705</t>
  </si>
  <si>
    <t>011-001-0033944</t>
  </si>
  <si>
    <t>011-001-0034065</t>
  </si>
  <si>
    <t>ASEGURADORA TAJY PROPIEDAD COOPERATIVA SA DE SEGUROS</t>
  </si>
  <si>
    <t>Embotelladora Central S.A.C.I.</t>
  </si>
  <si>
    <t>EMPRENDIMIENTO NIPON S.A</t>
  </si>
  <si>
    <t>EMPRENDIMIENTOS DE PROFESIONALES PARAGUAYOS S.A.</t>
  </si>
  <si>
    <t>FIDENCIO OVELAR MARTINEZ</t>
  </si>
  <si>
    <t>G DIGITAL S.A.</t>
  </si>
  <si>
    <t>HECTOR MATIAUDA GONZALEZ</t>
  </si>
  <si>
    <t>LA PARAGUAYA S.A. DE SEGUROS Y REASEGUROS</t>
  </si>
  <si>
    <t>MAX MAQUINAS S.A.</t>
  </si>
  <si>
    <t>PATRIA SA DE SEGUROS Y REASEGUROS</t>
  </si>
  <si>
    <t>PETROSERVICE SRL</t>
  </si>
  <si>
    <t>PIDEPAR S.A.</t>
  </si>
  <si>
    <t>PORTFOLIO S.R.L.</t>
  </si>
  <si>
    <t>SAN EXPEDITO S.R.L.</t>
  </si>
  <si>
    <t>Seguridad S.A. Compañia de Seguros</t>
  </si>
  <si>
    <t>UBAJAY DE PARAGUAY S.A.</t>
  </si>
  <si>
    <t>014-001-0000704</t>
  </si>
  <si>
    <t>LIQ. 01/2022</t>
  </si>
  <si>
    <t>001-021-0005393</t>
  </si>
  <si>
    <t>001-021-0005394</t>
  </si>
  <si>
    <t>001-001-0009953</t>
  </si>
  <si>
    <t>001-001-0145806</t>
  </si>
  <si>
    <t>001-001-0070025</t>
  </si>
  <si>
    <t>001-001-0070023</t>
  </si>
  <si>
    <t>001-001-0070024</t>
  </si>
  <si>
    <t>001-001-0070022</t>
  </si>
  <si>
    <t>001-002-0001405</t>
  </si>
  <si>
    <t>001-002-0000327</t>
  </si>
  <si>
    <t>001-001-0000619</t>
  </si>
  <si>
    <t>001-007-0000065</t>
  </si>
  <si>
    <t>016-005-0000166</t>
  </si>
  <si>
    <t>001-001-0000571</t>
  </si>
  <si>
    <t>001-004-0007095</t>
  </si>
  <si>
    <t>001-004-0000115</t>
  </si>
  <si>
    <t>001-004-0000655</t>
  </si>
  <si>
    <t>001-004-0000766</t>
  </si>
  <si>
    <t>001-005-0001486</t>
  </si>
  <si>
    <t>001-001-0011491</t>
  </si>
  <si>
    <t>001-001-0011490</t>
  </si>
  <si>
    <t>001-003-0205901</t>
  </si>
  <si>
    <t>001-001-0000478</t>
  </si>
  <si>
    <t>004-001-00006213</t>
  </si>
  <si>
    <t>Remuneraciones y cargas sociales a pagar</t>
  </si>
  <si>
    <t>Impuestos a pagar</t>
  </si>
  <si>
    <t>Provisiones</t>
  </si>
  <si>
    <t xml:space="preserve"> MAX MAQUINAS S.A.</t>
  </si>
  <si>
    <t xml:space="preserve"> ARPEC PARAGUAY S.R.L.</t>
  </si>
  <si>
    <t xml:space="preserve"> HBS SRL</t>
  </si>
  <si>
    <t xml:space="preserve"> ANTONIO NUÑEZ PENAYO</t>
  </si>
  <si>
    <t xml:space="preserve"> RODRIGO AGUERO</t>
  </si>
  <si>
    <t xml:space="preserve"> PETROGAS S.A.C.I</t>
  </si>
  <si>
    <t xml:space="preserve"> POP E.A.S.</t>
  </si>
  <si>
    <t>INFOCENTER S.A.</t>
  </si>
  <si>
    <t>DIVISERV SA</t>
  </si>
  <si>
    <t>INFORME AL 31 DE MARZO DE 2023</t>
  </si>
  <si>
    <t>Según el Titulo 12, Art. 1º, Inc. d), Punto 4 de la Res. CNV CG N° 6/19, informamos que no se cuentan con deudas preferentes y privilegiadas al 31 de marzo de 2023</t>
  </si>
  <si>
    <t>003-001-0000119</t>
  </si>
  <si>
    <t>003-001-0000129</t>
  </si>
  <si>
    <t>001-006-0002296</t>
  </si>
  <si>
    <t>001-007-0000267</t>
  </si>
  <si>
    <t>008-001-0000102</t>
  </si>
  <si>
    <t>008-001-0000127</t>
  </si>
  <si>
    <t>008-001-0000133</t>
  </si>
  <si>
    <t>001-007-0000397</t>
  </si>
  <si>
    <t>001-007-0000409</t>
  </si>
  <si>
    <t>001-007-0000413</t>
  </si>
  <si>
    <t>008-001-0000147</t>
  </si>
  <si>
    <t>008-001-0000150</t>
  </si>
  <si>
    <t>001-007-0000438</t>
  </si>
  <si>
    <t>001-007-0000442</t>
  </si>
  <si>
    <t>001-007-0000391</t>
  </si>
  <si>
    <t>008-001-0000155</t>
  </si>
  <si>
    <t>008-001-0000158</t>
  </si>
  <si>
    <t>001-007-0000464</t>
  </si>
  <si>
    <t>008-001-0000161</t>
  </si>
  <si>
    <t>001-007-0000487</t>
  </si>
  <si>
    <t>001-007-0000479</t>
  </si>
  <si>
    <t>008-001-0000168</t>
  </si>
  <si>
    <t>008-001-0000172</t>
  </si>
  <si>
    <t>001-007-0000519</t>
  </si>
  <si>
    <t>001-007-0000481</t>
  </si>
  <si>
    <t>001-007-0000510</t>
  </si>
  <si>
    <t>001-007-0000480</t>
  </si>
  <si>
    <t>001-007-0000526</t>
  </si>
  <si>
    <t>001-007-0000557</t>
  </si>
  <si>
    <t>001-007-0000564</t>
  </si>
  <si>
    <t>001-007-0000565</t>
  </si>
  <si>
    <t>001-007-0000577</t>
  </si>
  <si>
    <t>008-001-0000192</t>
  </si>
  <si>
    <t>008-001-0000194</t>
  </si>
  <si>
    <t>008-001-0000195</t>
  </si>
  <si>
    <t>008-001-0000199</t>
  </si>
  <si>
    <t>001-007-0000616</t>
  </si>
  <si>
    <t>001-007-0000610</t>
  </si>
  <si>
    <t>001-007-0000635</t>
  </si>
  <si>
    <t>001-007-0000634</t>
  </si>
  <si>
    <t>001-010-0000353</t>
  </si>
  <si>
    <t>002-004-0000363</t>
  </si>
  <si>
    <t>001-007-0000728</t>
  </si>
  <si>
    <t>001-007-0000727</t>
  </si>
  <si>
    <t>001-007-0000712</t>
  </si>
  <si>
    <t>001-007-0000732</t>
  </si>
  <si>
    <t>001-007-0000733</t>
  </si>
  <si>
    <t>001-012-0000221</t>
  </si>
  <si>
    <t>001-007-0000749</t>
  </si>
  <si>
    <t>008-001-0000229</t>
  </si>
  <si>
    <t>001-007-0000755</t>
  </si>
  <si>
    <t>001-007-0000762</t>
  </si>
  <si>
    <t>002-004-0000374</t>
  </si>
  <si>
    <t>002-004-0000376</t>
  </si>
  <si>
    <t>002-004-0000375</t>
  </si>
  <si>
    <t>008-001-0000233</t>
  </si>
  <si>
    <t>001-007-0000769</t>
  </si>
  <si>
    <t>001-007-0000764</t>
  </si>
  <si>
    <t>001-007-0000784</t>
  </si>
  <si>
    <t>001-007-0000778</t>
  </si>
  <si>
    <t>001-007-0000785</t>
  </si>
  <si>
    <t>008-001-0000242</t>
  </si>
  <si>
    <t>002-004-0000403</t>
  </si>
  <si>
    <t>001-007-0000786</t>
  </si>
  <si>
    <t>001-007-0000809</t>
  </si>
  <si>
    <t>001-007-0000801</t>
  </si>
  <si>
    <t>001-007-0000806</t>
  </si>
  <si>
    <t>008-001-0000246</t>
  </si>
  <si>
    <t>001-007-0000281</t>
  </si>
  <si>
    <t>008-001-0000252</t>
  </si>
  <si>
    <t>001-007-0000819</t>
  </si>
  <si>
    <t>001-010-0000368</t>
  </si>
  <si>
    <t>001-007-0000790</t>
  </si>
  <si>
    <t>001-007-0000833</t>
  </si>
  <si>
    <t>001-007-0000844</t>
  </si>
  <si>
    <t>001-010-0000386</t>
  </si>
  <si>
    <t>001-009-0000028</t>
  </si>
  <si>
    <t>001-007-0000848</t>
  </si>
  <si>
    <t>008-001-0000257</t>
  </si>
  <si>
    <t>001-007-0000859</t>
  </si>
  <si>
    <t>008-001-0000262</t>
  </si>
  <si>
    <t>001-007-0000851</t>
  </si>
  <si>
    <t>001-007-0000852</t>
  </si>
  <si>
    <t>001-009-0000032</t>
  </si>
  <si>
    <t>001-009-0000025</t>
  </si>
  <si>
    <t>001-009-0000026</t>
  </si>
  <si>
    <t>001-007-0000864</t>
  </si>
  <si>
    <t>001-007-0000861</t>
  </si>
  <si>
    <t>008-001-0000267</t>
  </si>
  <si>
    <t>008-001-0000266</t>
  </si>
  <si>
    <t>001-007-0000878</t>
  </si>
  <si>
    <t>001-007-0000876</t>
  </si>
  <si>
    <t>001-007-0000877</t>
  </si>
  <si>
    <t>001-007-0000886</t>
  </si>
  <si>
    <t>008-001-0000271</t>
  </si>
  <si>
    <t>001-007-0000875</t>
  </si>
  <si>
    <t>001-007-0000892</t>
  </si>
  <si>
    <t>002-004-0000447</t>
  </si>
  <si>
    <t>008-001-0000274</t>
  </si>
  <si>
    <t>001-007-0000898</t>
  </si>
  <si>
    <t>008-001-0000278</t>
  </si>
  <si>
    <t>001-007-0000869</t>
  </si>
  <si>
    <t>001-007-0000913</t>
  </si>
  <si>
    <t>001-010-0000418</t>
  </si>
  <si>
    <t>001-007-0000914</t>
  </si>
  <si>
    <t>001-007-0000924</t>
  </si>
  <si>
    <t>001-007-0000923</t>
  </si>
  <si>
    <t>001-007-0000918</t>
  </si>
  <si>
    <t>001-007-0000917</t>
  </si>
  <si>
    <t>001-007-0000925</t>
  </si>
  <si>
    <t>001-007-0000906</t>
  </si>
  <si>
    <t>008-001-0000277</t>
  </si>
  <si>
    <t>001-007-0000926</t>
  </si>
  <si>
    <t>001-010-0000403</t>
  </si>
  <si>
    <t>001-012-0000432</t>
  </si>
  <si>
    <t>001-012-0000429</t>
  </si>
  <si>
    <t>001-012-0000427</t>
  </si>
  <si>
    <t>28/02/2023</t>
  </si>
  <si>
    <t>14/04/2023</t>
  </si>
  <si>
    <t>30/04/2023</t>
  </si>
  <si>
    <t>17/04/2023</t>
  </si>
  <si>
    <t>24/04/2023</t>
  </si>
  <si>
    <t>01/05/2023</t>
  </si>
  <si>
    <t>01/03/2023</t>
  </si>
  <si>
    <t>04/05/2023</t>
  </si>
  <si>
    <t>08/05/2023</t>
  </si>
  <si>
    <t>07/03/2023</t>
  </si>
  <si>
    <t>10/05/2023</t>
  </si>
  <si>
    <t>11/05/2023</t>
  </si>
  <si>
    <t>09/03/2023</t>
  </si>
  <si>
    <t>03/03/2023</t>
  </si>
  <si>
    <t>13/03/2023</t>
  </si>
  <si>
    <t>14/03/2023</t>
  </si>
  <si>
    <t>15/03/2023</t>
  </si>
  <si>
    <t>17/03/2023</t>
  </si>
  <si>
    <t>20/03/2023</t>
  </si>
  <si>
    <t>19/03/2023</t>
  </si>
  <si>
    <t>22/03/2023</t>
  </si>
  <si>
    <t>23/02/2023</t>
  </si>
  <si>
    <t>23/03/2023</t>
  </si>
  <si>
    <t>24/03/2023</t>
  </si>
  <si>
    <t>30/05/2023</t>
  </si>
  <si>
    <t>31/05/2023</t>
  </si>
  <si>
    <t>01/06/2023</t>
  </si>
  <si>
    <t>05/06/2023</t>
  </si>
  <si>
    <t>02/06/2023</t>
  </si>
  <si>
    <t>12/06/2023</t>
  </si>
  <si>
    <t>09/06/2023</t>
  </si>
  <si>
    <t>08/06/2023</t>
  </si>
  <si>
    <t>20/04/2023</t>
  </si>
  <si>
    <t>13/06/2023</t>
  </si>
  <si>
    <t>14/06/2023</t>
  </si>
  <si>
    <t>15/06/2023</t>
  </si>
  <si>
    <t>19/06/2023</t>
  </si>
  <si>
    <t>16/06/2023</t>
  </si>
  <si>
    <t>15/04/2023</t>
  </si>
  <si>
    <t>20/06/2023</t>
  </si>
  <si>
    <t>21/06/2023</t>
  </si>
  <si>
    <t>22/06/2023</t>
  </si>
  <si>
    <t>26/06/2023</t>
  </si>
  <si>
    <t>27/06/2023</t>
  </si>
  <si>
    <t>28/06/2023</t>
  </si>
  <si>
    <t>29/06/2023</t>
  </si>
  <si>
    <t>31/03/2023</t>
  </si>
  <si>
    <t>24/06/2019</t>
  </si>
  <si>
    <t>09/09/2019</t>
  </si>
  <si>
    <t>16/07/2022</t>
  </si>
  <si>
    <t>22/09/2022</t>
  </si>
  <si>
    <t>04/12/2022</t>
  </si>
  <si>
    <t>08/12/2022</t>
  </si>
  <si>
    <t>001-003-0000823</t>
  </si>
  <si>
    <t>001-003-000897</t>
  </si>
  <si>
    <t>001-003-0000894</t>
  </si>
  <si>
    <t>001-003-0000910</t>
  </si>
  <si>
    <t>001-003-0000887</t>
  </si>
  <si>
    <t>001-003-0000972</t>
  </si>
  <si>
    <t>001-003-0000948</t>
  </si>
  <si>
    <t>001-003-0000938</t>
  </si>
  <si>
    <t>001-003-0000939</t>
  </si>
  <si>
    <t>001-003-0000962</t>
  </si>
  <si>
    <t>001-003-0000949</t>
  </si>
  <si>
    <t>001-003-0000961</t>
  </si>
  <si>
    <t>001-003-0000964</t>
  </si>
  <si>
    <t>001-003-0000940</t>
  </si>
  <si>
    <t>001-003-0000959</t>
  </si>
  <si>
    <t>001-003-0000968</t>
  </si>
  <si>
    <t>001-003-0000937</t>
  </si>
  <si>
    <t>001-003-0000936</t>
  </si>
  <si>
    <t>001-003-0000953</t>
  </si>
  <si>
    <t>001-003-0000956</t>
  </si>
  <si>
    <t>001-003-0000934</t>
  </si>
  <si>
    <t>001-003-0000941</t>
  </si>
  <si>
    <t>001-003-0000950</t>
  </si>
  <si>
    <t>001-003-0000960</t>
  </si>
  <si>
    <t>001-003-0000932</t>
  </si>
  <si>
    <t>001-003-0000951</t>
  </si>
  <si>
    <t>001-003-0000933</t>
  </si>
  <si>
    <t>001-003-0000942</t>
  </si>
  <si>
    <t>001-003-0000943</t>
  </si>
  <si>
    <t>001-003-0000074</t>
  </si>
  <si>
    <t>001-003-0000944</t>
  </si>
  <si>
    <t>001-003-0000947</t>
  </si>
  <si>
    <t>001-003-0000957</t>
  </si>
  <si>
    <t>001-003-0000945</t>
  </si>
  <si>
    <t>001-003-0000946</t>
  </si>
  <si>
    <t>001-003-0000969</t>
  </si>
  <si>
    <t>001-003-0000931</t>
  </si>
  <si>
    <t>001-003-0000954</t>
  </si>
  <si>
    <t>001-003-0000958</t>
  </si>
  <si>
    <t>001-003-0000952</t>
  </si>
  <si>
    <t>011-001-0034515</t>
  </si>
  <si>
    <t>001-003-0000182</t>
  </si>
  <si>
    <t>001-003-0000187</t>
  </si>
  <si>
    <t>001-003-0000034</t>
  </si>
  <si>
    <t>001-003-0000181</t>
  </si>
  <si>
    <t>001-003-0000183</t>
  </si>
  <si>
    <t>001-003-0000032</t>
  </si>
  <si>
    <t>001-003-0000180</t>
  </si>
  <si>
    <t>001-003-0000184</t>
  </si>
  <si>
    <t>001-003-0000197</t>
  </si>
  <si>
    <t>001-003-0000194</t>
  </si>
  <si>
    <t>001-003-0000195</t>
  </si>
  <si>
    <t>00-003-0000219</t>
  </si>
  <si>
    <t>001-003-0000218</t>
  </si>
  <si>
    <t>001-003-0000217</t>
  </si>
  <si>
    <t>001-003-0000216</t>
  </si>
  <si>
    <t>001-005-0000159</t>
  </si>
  <si>
    <t>001-003-0000243</t>
  </si>
  <si>
    <t>001-003-0000241</t>
  </si>
  <si>
    <t>001-003-0000260</t>
  </si>
  <si>
    <t>001-003-0000261</t>
  </si>
  <si>
    <t>001-003-0000262</t>
  </si>
  <si>
    <t>001-003-0000263</t>
  </si>
  <si>
    <t>001-003-0000264</t>
  </si>
  <si>
    <t>001-003-0000265</t>
  </si>
  <si>
    <t>001-003-0000242</t>
  </si>
  <si>
    <t>001-005-0000163</t>
  </si>
  <si>
    <t>001-003-0000228</t>
  </si>
  <si>
    <t>001-003-0000277</t>
  </si>
  <si>
    <t>001-003-0000296</t>
  </si>
  <si>
    <t>001-003-0000073</t>
  </si>
  <si>
    <t>001-003-0000301</t>
  </si>
  <si>
    <t>001-003-0000310</t>
  </si>
  <si>
    <t>001-003-0000300</t>
  </si>
  <si>
    <t>001-003-0000302</t>
  </si>
  <si>
    <t>001-003-0000303</t>
  </si>
  <si>
    <t>001-003-0000297</t>
  </si>
  <si>
    <t>001-003-0000298</t>
  </si>
  <si>
    <t>001-003-0000299</t>
  </si>
  <si>
    <t>001-001-0011565</t>
  </si>
  <si>
    <t>001-001-0011563</t>
  </si>
  <si>
    <t>001-001-0011680</t>
  </si>
  <si>
    <t>001-001-0011667</t>
  </si>
  <si>
    <t>001-001-0011666</t>
  </si>
  <si>
    <t>001-001-0011665</t>
  </si>
  <si>
    <t>001-001-0011585</t>
  </si>
  <si>
    <t>001-001-0011629</t>
  </si>
  <si>
    <t>001-001-0011628</t>
  </si>
  <si>
    <t>001-001-0011627</t>
  </si>
  <si>
    <t>001-001-0011626</t>
  </si>
  <si>
    <t>001-001-0011868</t>
  </si>
  <si>
    <t>001-001-0011811</t>
  </si>
  <si>
    <t>001-001-0011810</t>
  </si>
  <si>
    <t>001-001-0011814</t>
  </si>
  <si>
    <t>001-001-0011813</t>
  </si>
  <si>
    <t>001-001-0012005</t>
  </si>
  <si>
    <t>17/02/2023</t>
  </si>
  <si>
    <t>03/12/2020</t>
  </si>
  <si>
    <t>16/03/2023</t>
  </si>
  <si>
    <t>10/03/2023</t>
  </si>
  <si>
    <t>05/04/2023</t>
  </si>
  <si>
    <t>26/03/2023</t>
  </si>
  <si>
    <t>21/03/2023</t>
  </si>
  <si>
    <t>27/11/2022</t>
  </si>
  <si>
    <t>17/11/2022</t>
  </si>
  <si>
    <t>13/12/2022</t>
  </si>
  <si>
    <t>30/11/2022</t>
  </si>
  <si>
    <t>30/12/2022</t>
  </si>
  <si>
    <t>15/12/2022</t>
  </si>
  <si>
    <t>18/01/2023</t>
  </si>
  <si>
    <t>04/01/2023</t>
  </si>
  <si>
    <t>31/12/2022</t>
  </si>
  <si>
    <t>30/01/2023</t>
  </si>
  <si>
    <t>05/01/2023</t>
  </si>
  <si>
    <t>05/01/2022</t>
  </si>
  <si>
    <t>08/01/2023</t>
  </si>
  <si>
    <t>12/01/2023</t>
  </si>
  <si>
    <t>21/01/2023</t>
  </si>
  <si>
    <t>25/01/2023</t>
  </si>
  <si>
    <t>26/01/2023</t>
  </si>
  <si>
    <t>16/01/2023</t>
  </si>
  <si>
    <t>27/01/2023</t>
  </si>
  <si>
    <t>29/01/2023</t>
  </si>
  <si>
    <t>03/02/2023</t>
  </si>
  <si>
    <t>02/03/2023</t>
  </si>
  <si>
    <t>31/01/2023</t>
  </si>
  <si>
    <t>12/03/2023</t>
  </si>
  <si>
    <t>30/03/2023</t>
  </si>
  <si>
    <t>19/04/2023</t>
  </si>
  <si>
    <t>01/04/2023</t>
  </si>
  <si>
    <t>28/04/2023</t>
  </si>
  <si>
    <t>06/04/2023</t>
  </si>
  <si>
    <t>11/01/2023</t>
  </si>
  <si>
    <t>14/01/2023</t>
  </si>
  <si>
    <t>09/02/2023</t>
  </si>
  <si>
    <t>19/01/2023</t>
  </si>
  <si>
    <t>07/02/2023</t>
  </si>
  <si>
    <t>04/03/2023</t>
  </si>
  <si>
    <t>21/02/2023</t>
  </si>
  <si>
    <t>28/03/2023</t>
  </si>
  <si>
    <t>AIRETEC S.R.L.</t>
  </si>
  <si>
    <t>ANDE</t>
  </si>
  <si>
    <t>ANGEL JUNIOR ACOSTA MEZA</t>
  </si>
  <si>
    <t>BOLSA DE VALORES Y PRODUCTOS DE ASUNCION S.A.</t>
  </si>
  <si>
    <t>CARLOS MIGUEL CARDOZO CAREAGA</t>
  </si>
  <si>
    <t>CHRISTIAN TOMAS RUGGIARI PIRIS DA MOTTA</t>
  </si>
  <si>
    <t>CLAUDIA KARINA GONZALEZ DOMINGUEZ</t>
  </si>
  <si>
    <t>COMPAÑÍA FRIESEN S.A.</t>
  </si>
  <si>
    <t>DAISY RAQUEL PEREIRA DE MARIN</t>
  </si>
  <si>
    <t>EDGAR DAVID SILVA GIMENEZ</t>
  </si>
  <si>
    <t>Emete Soluciones Publicitarias SRL</t>
  </si>
  <si>
    <t>EQUIFAX PARAGUAY S.A.</t>
  </si>
  <si>
    <t>ESSAP</t>
  </si>
  <si>
    <t>FELICIANO DESIDER MORINIGO</t>
  </si>
  <si>
    <t>FELIX CANTALICIO MONTIEL ROMAN</t>
  </si>
  <si>
    <t>FHJ S.A.</t>
  </si>
  <si>
    <t>G-3 TRANSPORTES S.A.</t>
  </si>
  <si>
    <t>GAYOSO GROUP S.R.L.</t>
  </si>
  <si>
    <t>GLOBAL TECNICA S.R.L.</t>
  </si>
  <si>
    <t>GUSTAVO SABA RODRIGUEZ</t>
  </si>
  <si>
    <t>HACHE S.A</t>
  </si>
  <si>
    <t>HARD INFORMATICA SOCIEDAD ANONIMA</t>
  </si>
  <si>
    <t>Innovaciones Alimentarias SRL</t>
  </si>
  <si>
    <t>INPASA</t>
  </si>
  <si>
    <t>ISMAEL SOSA BAEZ</t>
  </si>
  <si>
    <t>KOKUE POTY S.R.L.</t>
  </si>
  <si>
    <t>LA SULTANA S.A.</t>
  </si>
  <si>
    <t>LAS JUANAS S.A</t>
  </si>
  <si>
    <t>LUCAS EVELIO GIMENEZ ESPINOLA</t>
  </si>
  <si>
    <t>LUIS ALBERTO CABALLERO KRAUER</t>
  </si>
  <si>
    <t>MANDUVIRA S.A.</t>
  </si>
  <si>
    <t>MARCELINO ROJAS BOGADO</t>
  </si>
  <si>
    <t>MARIA PAZ DE LOS RIOS MONTANER</t>
  </si>
  <si>
    <t>MATTO ALVARENGA, CELSO DIONICIO</t>
  </si>
  <si>
    <t>MEDINA FIGUEREDO SONIA ELIZABET</t>
  </si>
  <si>
    <t>MIGUEL DE LOS SANTOS VELAZQUEZ VEGA</t>
  </si>
  <si>
    <t>MINISTERIO DE INDUSTRIA Y COMERCIO</t>
  </si>
  <si>
    <t>MOESIA ADANA SCHRIEDER LOPEZ</t>
  </si>
  <si>
    <t>MUNICIPALIDAD DE NUEVA ASUNCION</t>
  </si>
  <si>
    <t>NA LOGISTICA S.R.L</t>
  </si>
  <si>
    <t>OG INGENIERIA S.R.L.</t>
  </si>
  <si>
    <t>ORO NEGRO TRANSPORTES Y SERVICIOS S.A.</t>
  </si>
  <si>
    <t>PALACIOS,PRONO &amp; TALAVERA</t>
  </si>
  <si>
    <t>POP E.A.S.</t>
  </si>
  <si>
    <t>POSTA SAICIFA</t>
  </si>
  <si>
    <t>PUMA ENERGY PARAGUAY S.A.</t>
  </si>
  <si>
    <t>REGIONAL CASA DE BOLSA S.A.</t>
  </si>
  <si>
    <t>ROMULO ALFREDO CAMPOS KRAUER</t>
  </si>
  <si>
    <t>SAN IGNACIO DE LOYOLA S.A.</t>
  </si>
  <si>
    <t>SONIA SERVIAN DE VILLAVERDE</t>
  </si>
  <si>
    <t>TENFE S.R.L.</t>
  </si>
  <si>
    <t>TORO PAMPA S.A.</t>
  </si>
  <si>
    <t>TRANSPORTCOM S.A.</t>
  </si>
  <si>
    <t>VISION BANCO S.A.E.C.A.</t>
  </si>
  <si>
    <t>WILLIAM OSMAR BAZAN ESCOBAR</t>
  </si>
  <si>
    <t>ZUSA SACI</t>
  </si>
  <si>
    <t>001-001-0006375</t>
  </si>
  <si>
    <t>001-065-3183592</t>
  </si>
  <si>
    <t>001-065-2827187</t>
  </si>
  <si>
    <t>001-064-4300378</t>
  </si>
  <si>
    <t>001-064-3966691</t>
  </si>
  <si>
    <t>001-064-3427901</t>
  </si>
  <si>
    <t>001-066-1847804</t>
  </si>
  <si>
    <t>001-001-0005926</t>
  </si>
  <si>
    <t>001-001-0004699</t>
  </si>
  <si>
    <t>001-001-0004713</t>
  </si>
  <si>
    <t>001-001-0004711</t>
  </si>
  <si>
    <t>001-001-0004710</t>
  </si>
  <si>
    <t>002-001-0003398</t>
  </si>
  <si>
    <t>IC04015E</t>
  </si>
  <si>
    <t>001-001-0005154</t>
  </si>
  <si>
    <t>001-001-0000456</t>
  </si>
  <si>
    <t>001-001-0000191</t>
  </si>
  <si>
    <t>001-002-0000078</t>
  </si>
  <si>
    <t>001-002-0001516</t>
  </si>
  <si>
    <t>001-002-0001515</t>
  </si>
  <si>
    <t>001-002-0001512</t>
  </si>
  <si>
    <t>001-002-0001513</t>
  </si>
  <si>
    <t>001-002-0001514</t>
  </si>
  <si>
    <t>004-001-0013890</t>
  </si>
  <si>
    <t>006-001-0011628</t>
  </si>
  <si>
    <t>001-005-0023840</t>
  </si>
  <si>
    <t>001-005-0024231</t>
  </si>
  <si>
    <t>001-001-0000106</t>
  </si>
  <si>
    <t>001-001-0000107</t>
  </si>
  <si>
    <t>001-001-0000288</t>
  </si>
  <si>
    <t>001-001-0002377</t>
  </si>
  <si>
    <t>001-001-0023825</t>
  </si>
  <si>
    <t>001-001-0023827</t>
  </si>
  <si>
    <t>001-001-0000666</t>
  </si>
  <si>
    <t>001-001-0000664</t>
  </si>
  <si>
    <t>001-001-0000673</t>
  </si>
  <si>
    <t>001-001-0000674</t>
  </si>
  <si>
    <t>001-001-0001247</t>
  </si>
  <si>
    <t>001-001-0001248</t>
  </si>
  <si>
    <t>001-002-0001344</t>
  </si>
  <si>
    <t>001-002-0001340</t>
  </si>
  <si>
    <t>001-001-0014351</t>
  </si>
  <si>
    <t>001-001-0011744</t>
  </si>
  <si>
    <t>001-001-0011881</t>
  </si>
  <si>
    <t>001-001-0011848</t>
  </si>
  <si>
    <t>001-001-0007459</t>
  </si>
  <si>
    <t>003-003-0004842</t>
  </si>
  <si>
    <t>001-001-0002452</t>
  </si>
  <si>
    <t>001-001-0002449</t>
  </si>
  <si>
    <t>001-001-0000609</t>
  </si>
  <si>
    <t>001-002-0002581</t>
  </si>
  <si>
    <t>001-002-0002580</t>
  </si>
  <si>
    <t>001-001-0001411</t>
  </si>
  <si>
    <t>001-001-0001413</t>
  </si>
  <si>
    <t>001-001-0001419</t>
  </si>
  <si>
    <t>001-001-0001415</t>
  </si>
  <si>
    <t>001-003-0000163</t>
  </si>
  <si>
    <t>001-003-0000168</t>
  </si>
  <si>
    <t>001-003-0000173</t>
  </si>
  <si>
    <t>001-003-0000166</t>
  </si>
  <si>
    <t>001-003-0000167</t>
  </si>
  <si>
    <t>001-001-0000754</t>
  </si>
  <si>
    <t>001-001-0000813</t>
  </si>
  <si>
    <t>016-008-0017102</t>
  </si>
  <si>
    <t>001-001-0001292</t>
  </si>
  <si>
    <t>001-001-0001291</t>
  </si>
  <si>
    <t>001-001-0025945</t>
  </si>
  <si>
    <t>001-001-0025900</t>
  </si>
  <si>
    <t>001-001-0025901</t>
  </si>
  <si>
    <t>001-001-0000978</t>
  </si>
  <si>
    <t>001-003-0000927</t>
  </si>
  <si>
    <t>006-006-0000062</t>
  </si>
  <si>
    <t>003-004-0000087</t>
  </si>
  <si>
    <t>003-004-0000390</t>
  </si>
  <si>
    <t>001-001-0001034</t>
  </si>
  <si>
    <t>001-005-0001938</t>
  </si>
  <si>
    <t>001-005-0000034</t>
  </si>
  <si>
    <t>001-005-0000153</t>
  </si>
  <si>
    <t>001-005-0000076</t>
  </si>
  <si>
    <t>001-005-0000071</t>
  </si>
  <si>
    <t>001-005-0000050</t>
  </si>
  <si>
    <t>001-005-0000066</t>
  </si>
  <si>
    <t>001-005-0000077</t>
  </si>
  <si>
    <t>001-005-0000085</t>
  </si>
  <si>
    <t>001-005-0000088</t>
  </si>
  <si>
    <t>001-005-0000099</t>
  </si>
  <si>
    <t>001-005-0000140</t>
  </si>
  <si>
    <t>001-005-0000143</t>
  </si>
  <si>
    <t>001-005-0000154</t>
  </si>
  <si>
    <t>001-005-0000148</t>
  </si>
  <si>
    <t>001-005-0000095</t>
  </si>
  <si>
    <t>001-005-0000056</t>
  </si>
  <si>
    <t>001-005-0001314</t>
  </si>
  <si>
    <t>001-001-0001117</t>
  </si>
  <si>
    <t>001-002-0006458</t>
  </si>
  <si>
    <t>001-002-0006398</t>
  </si>
  <si>
    <t>001-002-0006383</t>
  </si>
  <si>
    <t>001-002-0006315</t>
  </si>
  <si>
    <t>001-002-0006261</t>
  </si>
  <si>
    <t>001-002-0006166</t>
  </si>
  <si>
    <t>001-002-0006153</t>
  </si>
  <si>
    <t>001-002-0006066</t>
  </si>
  <si>
    <t>001-002-0005993</t>
  </si>
  <si>
    <t>001-002-0005996</t>
  </si>
  <si>
    <t>001-002-0005943</t>
  </si>
  <si>
    <t>001-002-0005906</t>
  </si>
  <si>
    <t>001-002-0005893</t>
  </si>
  <si>
    <t>001-002-0005892</t>
  </si>
  <si>
    <t>001-002-0005846</t>
  </si>
  <si>
    <t>001-002-0005786</t>
  </si>
  <si>
    <t>001-002-0005727</t>
  </si>
  <si>
    <t>001-002-0005706</t>
  </si>
  <si>
    <t>001-002-0005692</t>
  </si>
  <si>
    <t>001-002-0005649</t>
  </si>
  <si>
    <t>001-002-0005631</t>
  </si>
  <si>
    <t>001-002-0005586</t>
  </si>
  <si>
    <t>001-002-0005570</t>
  </si>
  <si>
    <t>001-002-0005536</t>
  </si>
  <si>
    <t>001-002-0005521</t>
  </si>
  <si>
    <t>001-002-0005465</t>
  </si>
  <si>
    <t>001-002-0005421</t>
  </si>
  <si>
    <t>001-002-0005402</t>
  </si>
  <si>
    <t>001-002-0005356</t>
  </si>
  <si>
    <t>001-002-0005325</t>
  </si>
  <si>
    <t>001-002-0005309</t>
  </si>
  <si>
    <t>001-002-0005243</t>
  </si>
  <si>
    <t>001-002-0005203</t>
  </si>
  <si>
    <t>001-002-0005186</t>
  </si>
  <si>
    <t>001-002-0005128</t>
  </si>
  <si>
    <t>001-002-0005084</t>
  </si>
  <si>
    <t>001-002-0006459</t>
  </si>
  <si>
    <t>006-001-00000602</t>
  </si>
  <si>
    <t>006-001-0000603</t>
  </si>
  <si>
    <t>001-001-0000992</t>
  </si>
  <si>
    <t>001-001-0000996</t>
  </si>
  <si>
    <t>001-001-0000180</t>
  </si>
  <si>
    <t>001-002-0000453</t>
  </si>
  <si>
    <t>001-001-0000566</t>
  </si>
  <si>
    <t>001-001-0000565</t>
  </si>
  <si>
    <t>001-001-0000567</t>
  </si>
  <si>
    <t>001-001-0000037</t>
  </si>
  <si>
    <t>001-002-0000049</t>
  </si>
  <si>
    <t>001-001-0000862</t>
  </si>
  <si>
    <t>001-001-0000861</t>
  </si>
  <si>
    <t>001-001-0003993</t>
  </si>
  <si>
    <t>001-001-0002573</t>
  </si>
  <si>
    <t>002-001-0007027</t>
  </si>
  <si>
    <t>003-001-0000103</t>
  </si>
  <si>
    <t>001-002-0000463</t>
  </si>
  <si>
    <t>001-001-0001276</t>
  </si>
  <si>
    <t>001-001-0002271</t>
  </si>
  <si>
    <t>001-001-0002312</t>
  </si>
  <si>
    <t>001-001-0002311</t>
  </si>
  <si>
    <t>001-001-0002086</t>
  </si>
  <si>
    <t>001-001-0000198</t>
  </si>
  <si>
    <t>001-001-0000204</t>
  </si>
  <si>
    <t>001-003-0000796</t>
  </si>
  <si>
    <t>001-002-0008467</t>
  </si>
  <si>
    <t>001-001-0023112</t>
  </si>
  <si>
    <t>001-001-0023113</t>
  </si>
  <si>
    <t>001-001-0028058</t>
  </si>
  <si>
    <t>001-001-0028056</t>
  </si>
  <si>
    <t>001-001-0002298</t>
  </si>
  <si>
    <t>001-001-0000099</t>
  </si>
  <si>
    <t>012-005-0000709</t>
  </si>
  <si>
    <t>012-005-0000713</t>
  </si>
  <si>
    <t>012-005-0000712</t>
  </si>
  <si>
    <t>012-005-0000714</t>
  </si>
  <si>
    <t>012-005-0000716</t>
  </si>
  <si>
    <t>012-005-0000717</t>
  </si>
  <si>
    <t>012-005-0000752</t>
  </si>
  <si>
    <t>012-005-0000755</t>
  </si>
  <si>
    <t>001-001-0004206</t>
  </si>
  <si>
    <t>001-001-0004328</t>
  </si>
  <si>
    <t>001-002-0003525</t>
  </si>
  <si>
    <t>001-001-0000279</t>
  </si>
  <si>
    <t>001-004-0001241</t>
  </si>
  <si>
    <t>001-004-0001715</t>
  </si>
  <si>
    <t>001-004-0001716</t>
  </si>
  <si>
    <t>001-001-0070521</t>
  </si>
  <si>
    <t>005-001-0008821</t>
  </si>
  <si>
    <t>005-001-0009364</t>
  </si>
  <si>
    <t>003-001-0001063</t>
  </si>
  <si>
    <t>003-001-0001062</t>
  </si>
  <si>
    <t>003-001-0001061</t>
  </si>
  <si>
    <t>001-001-0129418</t>
  </si>
  <si>
    <t>001-005-0000849</t>
  </si>
  <si>
    <t>001-003-0183454</t>
  </si>
  <si>
    <t>001-003-7975237</t>
  </si>
  <si>
    <t>001-003-0196752</t>
  </si>
  <si>
    <t>001-001-0000308</t>
  </si>
  <si>
    <t>002-002-0003624</t>
  </si>
  <si>
    <t>005-003-0003683</t>
  </si>
  <si>
    <t>004-001-0003088</t>
  </si>
  <si>
    <t>001-003-0000684</t>
  </si>
  <si>
    <t>001-003-0000686</t>
  </si>
  <si>
    <t>001-001-2365371</t>
  </si>
  <si>
    <t>001-001-0013428</t>
  </si>
  <si>
    <t>001-001-0013542</t>
  </si>
  <si>
    <t>001-001-0013543</t>
  </si>
  <si>
    <t>001-001-0000089</t>
  </si>
  <si>
    <t>001-004-0000011</t>
  </si>
  <si>
    <t>001-004-0000031</t>
  </si>
  <si>
    <t>001-004-0000051</t>
  </si>
  <si>
    <t>001-004-0000077</t>
  </si>
  <si>
    <t>001-004-000298</t>
  </si>
  <si>
    <t>001-004-0000334</t>
  </si>
  <si>
    <t>20/11/2021</t>
  </si>
  <si>
    <t>19/12/2021</t>
  </si>
  <si>
    <t>16/05/2019</t>
  </si>
  <si>
    <t>13/02/2023</t>
  </si>
  <si>
    <t>13/01/2023</t>
  </si>
  <si>
    <t>04/04/2023</t>
  </si>
  <si>
    <t>10/04/2023</t>
  </si>
  <si>
    <t>21/04/2023</t>
  </si>
  <si>
    <t>14/12/2022</t>
  </si>
  <si>
    <t>14/07/2022</t>
  </si>
  <si>
    <t>22/04/2023</t>
  </si>
  <si>
    <t>27/04/2023</t>
  </si>
  <si>
    <t>08/02/2023</t>
  </si>
  <si>
    <t>06/02/2023</t>
  </si>
  <si>
    <t>13/04/2023</t>
  </si>
  <si>
    <t>15/04/2022</t>
  </si>
  <si>
    <t>24/02/2023</t>
  </si>
  <si>
    <t>09/11/2020</t>
  </si>
  <si>
    <t>03/11/2022</t>
  </si>
  <si>
    <t>16/04/2023</t>
  </si>
  <si>
    <t>12/04/2023</t>
  </si>
  <si>
    <t>02/04/2023</t>
  </si>
  <si>
    <t>09/04/2023</t>
  </si>
  <si>
    <t>10/11/2022</t>
  </si>
  <si>
    <t>06/06/2022</t>
  </si>
  <si>
    <t>23/04/2023</t>
  </si>
  <si>
    <t>21/04/2022</t>
  </si>
  <si>
    <t>08/04/2023</t>
  </si>
  <si>
    <t>07/11/2022</t>
  </si>
  <si>
    <t>06/03/2023</t>
  </si>
  <si>
    <t>10/12/2022</t>
  </si>
  <si>
    <t>31/01/2018</t>
  </si>
  <si>
    <t>25/04/2022</t>
  </si>
  <si>
    <t>12/11/2022</t>
  </si>
  <si>
    <t>23/12/2022</t>
  </si>
  <si>
    <t>25/03/2023</t>
  </si>
  <si>
    <t>11/03/2023</t>
  </si>
  <si>
    <t>08/03/2023</t>
  </si>
  <si>
    <t>05/03/2023</t>
  </si>
  <si>
    <t>22/02/2023</t>
  </si>
  <si>
    <t>18/05/2022</t>
  </si>
  <si>
    <t>06/07/2022</t>
  </si>
  <si>
    <t>07/04/2023</t>
  </si>
  <si>
    <t>03/04/2023</t>
  </si>
  <si>
    <t>03/01/2023</t>
  </si>
  <si>
    <t>20/02/2022</t>
  </si>
  <si>
    <t>03/01/2022</t>
  </si>
  <si>
    <t>16/02/2023</t>
  </si>
  <si>
    <t>19/12/2022</t>
  </si>
  <si>
    <t>01/12/2022</t>
  </si>
  <si>
    <t>20/12/2022</t>
  </si>
  <si>
    <t>27/02/2023</t>
  </si>
  <si>
    <t>25/11/2019</t>
  </si>
  <si>
    <t>28/12/2020</t>
  </si>
  <si>
    <t>24/02/2021</t>
  </si>
  <si>
    <t>03/12/2022</t>
  </si>
  <si>
    <t>14/08/2020</t>
  </si>
  <si>
    <t>16/11/2022</t>
  </si>
  <si>
    <t>07/01/2023</t>
  </si>
  <si>
    <t>16/06/2022</t>
  </si>
  <si>
    <t>EMILCE SALCEDO</t>
  </si>
  <si>
    <t xml:space="preserve"> CONTEPAR S.R.L.</t>
  </si>
  <si>
    <t xml:space="preserve"> MOESIA ADANA SCHRIEDER LOPEZ</t>
  </si>
  <si>
    <t xml:space="preserve"> EDUARDO MANUEL YNSFRAN SALDIV</t>
  </si>
  <si>
    <t xml:space="preserve"> CRISTINO VILLAR PAEZ</t>
  </si>
  <si>
    <t>ZUNI SEGOVIA S.R.L.</t>
  </si>
  <si>
    <t xml:space="preserve"> MARCIANO JIMENEZ STANLEY</t>
  </si>
  <si>
    <t xml:space="preserve"> EMPRENDIMIENTOS DE PROFESIONA</t>
  </si>
  <si>
    <t xml:space="preserve"> PEDRO ESTEBAN TALAVERA INSFRA</t>
  </si>
  <si>
    <t>RODOLFO PÁEZ</t>
  </si>
  <si>
    <t>008-001-0000281</t>
  </si>
  <si>
    <t>001-013-0000028</t>
  </si>
  <si>
    <t>En proceso de constitución de Fideicomiso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</si>
</sst>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8" applyNumberFormat="0" applyAlignment="0" applyProtection="0"/>
    <xf numFmtId="0" fontId="20" fillId="6" borderId="9" applyNumberFormat="0" applyAlignment="0" applyProtection="0"/>
    <xf numFmtId="0" fontId="21" fillId="6" borderId="8" applyNumberFormat="0" applyAlignment="0" applyProtection="0"/>
    <xf numFmtId="0" fontId="22" fillId="0" borderId="10" applyNumberFormat="0" applyFill="0" applyAlignment="0" applyProtection="0"/>
    <xf numFmtId="0" fontId="23" fillId="7" borderId="11" applyNumberFormat="0" applyAlignment="0" applyProtection="0"/>
    <xf numFmtId="0" fontId="24" fillId="0" borderId="0" applyNumberFormat="0" applyFill="0" applyBorder="0" applyAlignment="0" applyProtection="0"/>
    <xf numFmtId="0" fontId="10" fillId="8" borderId="12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7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3" fillId="0" borderId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Alignment="1">
      <alignment horizontal="right"/>
    </xf>
    <xf numFmtId="41" fontId="5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41" fontId="0" fillId="0" borderId="0" xfId="2" applyFont="1" applyAlignment="1">
      <alignment horizontal="righ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7" fillId="0" borderId="0" xfId="0" applyNumberFormat="1" applyFont="1" applyAlignment="1">
      <alignment horizontal="center"/>
    </xf>
    <xf numFmtId="41" fontId="8" fillId="0" borderId="0" xfId="2" applyFont="1" applyFill="1" applyAlignment="1">
      <alignment horizontal="center" vertical="center"/>
    </xf>
    <xf numFmtId="41" fontId="9" fillId="0" borderId="0" xfId="2" applyFont="1"/>
    <xf numFmtId="0" fontId="5" fillId="0" borderId="0" xfId="0" applyFont="1" applyAlignment="1">
      <alignment vertical="center" wrapText="1"/>
    </xf>
    <xf numFmtId="41" fontId="5" fillId="0" borderId="0" xfId="2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2" fillId="0" borderId="0" xfId="1" applyFill="1" applyAlignment="1">
      <alignment horizontal="center" vertical="center"/>
    </xf>
    <xf numFmtId="41" fontId="0" fillId="0" borderId="0" xfId="2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2" applyNumberFormat="1" applyFont="1" applyFill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4" fillId="0" borderId="0" xfId="0" applyFont="1"/>
    <xf numFmtId="41" fontId="1" fillId="0" borderId="1" xfId="2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1" fontId="0" fillId="0" borderId="1" xfId="2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1" fontId="1" fillId="0" borderId="0" xfId="2" applyFont="1" applyFill="1" applyAlignment="1">
      <alignment horizontal="center" vertical="center"/>
    </xf>
    <xf numFmtId="166" fontId="8" fillId="0" borderId="0" xfId="3" applyNumberFormat="1" applyFont="1" applyFill="1" applyAlignment="1">
      <alignment vertical="center"/>
    </xf>
    <xf numFmtId="3" fontId="0" fillId="0" borderId="0" xfId="0" applyNumberFormat="1"/>
    <xf numFmtId="41" fontId="0" fillId="0" borderId="0" xfId="0" applyNumberFormat="1"/>
    <xf numFmtId="41" fontId="1" fillId="0" borderId="0" xfId="0" applyNumberFormat="1" applyFont="1" applyAlignment="1">
      <alignment horizontal="center" vertical="center"/>
    </xf>
    <xf numFmtId="41" fontId="11" fillId="0" borderId="0" xfId="2" applyFont="1" applyFill="1"/>
    <xf numFmtId="41" fontId="1" fillId="0" borderId="0" xfId="2" applyFont="1" applyAlignment="1">
      <alignment horizontal="center" vertical="center" wrapText="1"/>
    </xf>
    <xf numFmtId="167" fontId="28" fillId="0" borderId="0" xfId="72" applyFont="1"/>
    <xf numFmtId="0" fontId="8" fillId="0" borderId="0" xfId="72" applyNumberFormat="1" applyFont="1" applyAlignment="1">
      <alignment horizontal="center"/>
    </xf>
    <xf numFmtId="14" fontId="8" fillId="0" borderId="0" xfId="72" applyNumberFormat="1" applyFont="1" applyAlignment="1">
      <alignment horizontal="center"/>
    </xf>
    <xf numFmtId="0" fontId="28" fillId="0" borderId="0" xfId="72" applyNumberFormat="1" applyFont="1"/>
    <xf numFmtId="3" fontId="8" fillId="0" borderId="0" xfId="13" applyNumberFormat="1" applyFont="1" applyFill="1"/>
    <xf numFmtId="167" fontId="8" fillId="0" borderId="0" xfId="72" applyFont="1"/>
    <xf numFmtId="14" fontId="28" fillId="0" borderId="0" xfId="72" applyNumberFormat="1" applyFont="1" applyAlignment="1">
      <alignment horizontal="center"/>
    </xf>
    <xf numFmtId="3" fontId="8" fillId="0" borderId="0" xfId="13" applyNumberFormat="1" applyFont="1"/>
    <xf numFmtId="41" fontId="9" fillId="0" borderId="0" xfId="2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28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Hipervínculo" xfId="1" builtinId="8"/>
    <cellStyle name="Incorrecto 2" xfId="24" xr:uid="{7F65F3A9-249F-4919-9768-A1E4A9A615E7}"/>
    <cellStyle name="Millares" xfId="3" builtinId="3"/>
    <cellStyle name="Millares [0]" xfId="2" builtinId="6"/>
    <cellStyle name="Millares [0] 2" xfId="12" xr:uid="{1740062A-087D-4AEE-B0C3-2EDF4A16B880}"/>
    <cellStyle name="Millares [0] 3" xfId="91" xr:uid="{38FE71FF-71B4-4395-A93D-74DA2FB6C014}"/>
    <cellStyle name="Millares [0] 4" xfId="82" xr:uid="{E679E84A-A1A8-4A3A-9689-793E8C3B43B7}"/>
    <cellStyle name="Millares 10" xfId="61" xr:uid="{2281ED6B-7877-4839-9138-784566DB1A28}"/>
    <cellStyle name="Millares 11" xfId="62" xr:uid="{91A2CBB4-964A-40E4-BAEF-92312B0DE9C5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3" xfId="79" xr:uid="{AF528883-BC96-4818-9B8B-0A51F056598A}"/>
    <cellStyle name="Millares 2 4" xfId="86" xr:uid="{C7988489-9646-4566-99A7-350AC04BA3EA}"/>
    <cellStyle name="Millares 2 5" xfId="92" xr:uid="{E737CE40-CEE2-4D5F-8EEE-8FC0611BAFD8}"/>
    <cellStyle name="Millares 20" xfId="71" xr:uid="{BFB166AA-CCA0-4D13-9E7B-71D53BABCB02}"/>
    <cellStyle name="Millares 21" xfId="75" xr:uid="{2ED28811-8BFB-4FC0-A35D-BA85E169B883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6" xfId="94" xr:uid="{ADC9A5C1-58F9-4528-9C3F-8DE55ADBB5DA}"/>
    <cellStyle name="Millares 29" xfId="95" xr:uid="{5B6073FB-B9F4-440F-ADE4-761666AD5EE9}"/>
    <cellStyle name="Millares 3" xfId="9" xr:uid="{1AB6F6CD-1582-40F8-9F47-F38944598CF5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3" xfId="78" xr:uid="{9B136109-E8B9-4EF9-9F5C-D95B970D1C08}"/>
    <cellStyle name="Millares 5" xfId="6" xr:uid="{30041A5C-0D17-4FC2-B0B5-7F8FCE3C40AA}"/>
    <cellStyle name="Millares 5 2" xfId="17" xr:uid="{BCD980B6-F8C6-4D9A-B3E3-0FE82EB716CD}"/>
    <cellStyle name="Millares 6" xfId="16" xr:uid="{EBA941E8-64F5-4AEE-A413-6A6704ACC248}"/>
    <cellStyle name="Millares 6 2" xfId="117" xr:uid="{94864BA0-C6A8-462A-8699-31AD3C41E232}"/>
    <cellStyle name="Millares 7" xfId="15" xr:uid="{344AAEAB-836A-4344-B774-1F4A7CEA8A33}"/>
    <cellStyle name="Millares 8" xfId="59" xr:uid="{8395B87F-549C-4DCA-8242-05BEE8275435}"/>
    <cellStyle name="Millares 9" xfId="60" xr:uid="{7A491A4C-F120-4C50-8702-953915D9D11A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10" xfId="14" xr:uid="{421A636D-362E-4ED1-BFA4-129409165BF0}"/>
    <cellStyle name="Normal 11" xfId="8" xr:uid="{8B92606F-F080-4EDF-ADCD-0CF1F04B4B5D}"/>
    <cellStyle name="Normal 2" xfId="10" xr:uid="{B71A9E32-1044-441F-973B-B0956B30FEE1}"/>
    <cellStyle name="Normal 2 2" xfId="72" xr:uid="{974E4232-0A5B-4963-B727-AC1587D1C0AE}"/>
    <cellStyle name="Normal 2 2 2" xfId="116" xr:uid="{5FD1D0BC-4CD6-4720-9A59-CADC158C51BC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3" xfId="84" xr:uid="{D29452A9-54DD-4552-94B6-AF1B6F14497D}"/>
    <cellStyle name="Normal 3 2" xfId="5" xr:uid="{EFA4E6E5-BCD0-4727-B317-B47CD6720247}"/>
    <cellStyle name="Normal 4" xfId="7" xr:uid="{188AF3FC-ED10-4E87-8FAB-DFA8779E8CE1}"/>
    <cellStyle name="Normal 4 2" xfId="96" xr:uid="{69BE6C87-3216-43EE-BFCB-C22AAE27636C}"/>
    <cellStyle name="Normal 5" xfId="4" xr:uid="{20CBCE8C-DC31-441D-A935-6681C522DA54}"/>
    <cellStyle name="Normal 6" xfId="83" xr:uid="{B714DBDB-C066-4516-BD28-D782FBC7FB1B}"/>
    <cellStyle name="Notas 2" xfId="32" xr:uid="{A09F0E02-FB0D-40C2-B905-6CFD9318B8B3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83344</xdr:rowOff>
    </xdr:from>
    <xdr:to>
      <xdr:col>1</xdr:col>
      <xdr:colOff>1907381</xdr:colOff>
      <xdr:row>2</xdr:row>
      <xdr:rowOff>188119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156" y="83344"/>
          <a:ext cx="1824038" cy="4857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568</xdr:row>
      <xdr:rowOff>38100</xdr:rowOff>
    </xdr:from>
    <xdr:to>
      <xdr:col>7</xdr:col>
      <xdr:colOff>1304925</xdr:colOff>
      <xdr:row>570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1309687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O28"/>
  <sheetViews>
    <sheetView showGridLines="0" tabSelected="1" view="pageBreakPreview" topLeftCell="A16" zoomScaleNormal="100" zoomScaleSheetLayoutView="100" workbookViewId="0">
      <selection activeCell="E37" sqref="E37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3" width="23" customWidth="1"/>
    <col min="4" max="4" width="18.42578125" customWidth="1"/>
    <col min="5" max="5" width="23" customWidth="1"/>
    <col min="6" max="6" width="2.7109375" customWidth="1"/>
    <col min="7" max="7" width="22.5703125" bestFit="1" customWidth="1"/>
    <col min="8" max="9" width="14.7109375" hidden="1" customWidth="1"/>
    <col min="11" max="11" width="14.5703125" bestFit="1" customWidth="1"/>
    <col min="12" max="12" width="13.42578125" bestFit="1" customWidth="1"/>
    <col min="13" max="13" width="14.5703125" bestFit="1" customWidth="1"/>
  </cols>
  <sheetData>
    <row r="2" spans="2:15" x14ac:dyDescent="0.25">
      <c r="B2" s="75"/>
    </row>
    <row r="3" spans="2:15" x14ac:dyDescent="0.25">
      <c r="B3" s="75"/>
    </row>
    <row r="5" spans="2:15" x14ac:dyDescent="0.25">
      <c r="B5" s="1" t="s">
        <v>49</v>
      </c>
      <c r="E5" s="12" t="s">
        <v>34</v>
      </c>
      <c r="F5" s="31"/>
      <c r="G5" s="32">
        <f>+'1.1'!C562+'1.1'!E562+'1.2'!C24+'1.4'!C21</f>
        <v>137505235127.82324</v>
      </c>
      <c r="H5" s="61">
        <v>137505235128</v>
      </c>
      <c r="I5" s="62">
        <f>+H5-G5</f>
        <v>0.1767578125</v>
      </c>
    </row>
    <row r="6" spans="2:15" x14ac:dyDescent="0.25">
      <c r="B6" s="1" t="s">
        <v>201</v>
      </c>
      <c r="E6" s="12"/>
      <c r="F6" s="31"/>
      <c r="G6" s="31"/>
    </row>
    <row r="7" spans="2:15" x14ac:dyDescent="0.25">
      <c r="B7" s="1" t="s">
        <v>42</v>
      </c>
      <c r="C7" s="35">
        <v>7169.7</v>
      </c>
      <c r="E7" s="12" t="s">
        <v>35</v>
      </c>
      <c r="F7" s="31"/>
      <c r="G7" s="33">
        <f>+'1.2'!C35+'1.4'!C29</f>
        <v>121717211594</v>
      </c>
      <c r="H7" s="61">
        <v>121717211594</v>
      </c>
      <c r="I7" s="62">
        <f>+H7-G7</f>
        <v>0</v>
      </c>
    </row>
    <row r="8" spans="2:15" x14ac:dyDescent="0.25">
      <c r="B8" s="1"/>
      <c r="E8" s="12"/>
      <c r="F8" s="31"/>
      <c r="G8" s="31"/>
    </row>
    <row r="9" spans="2:15" ht="15.75" thickBot="1" x14ac:dyDescent="0.3">
      <c r="B9" s="1" t="s">
        <v>1</v>
      </c>
      <c r="E9" s="12" t="s">
        <v>36</v>
      </c>
      <c r="F9" s="31"/>
      <c r="G9" s="34">
        <f>+G5+G7</f>
        <v>259222446721.82324</v>
      </c>
    </row>
    <row r="10" spans="2:15" ht="74.25" customHeight="1" thickTop="1" x14ac:dyDescent="0.25">
      <c r="B10" s="76" t="s">
        <v>202</v>
      </c>
      <c r="C10" s="76"/>
      <c r="I10" s="61"/>
    </row>
    <row r="11" spans="2:15" x14ac:dyDescent="0.25">
      <c r="B11" s="1"/>
      <c r="I11" s="61"/>
    </row>
    <row r="12" spans="2:15" x14ac:dyDescent="0.25">
      <c r="B12" s="1"/>
      <c r="I12" s="61"/>
      <c r="J12" s="61"/>
      <c r="K12" s="61"/>
      <c r="L12" s="61"/>
      <c r="M12" s="61"/>
      <c r="N12" s="61"/>
      <c r="O12" s="61"/>
    </row>
    <row r="13" spans="2:15" x14ac:dyDescent="0.25">
      <c r="B13" s="11" t="s">
        <v>2</v>
      </c>
      <c r="C13" s="1"/>
      <c r="I13" s="61"/>
      <c r="J13" s="61"/>
      <c r="K13" s="61"/>
      <c r="L13" s="61"/>
      <c r="M13" s="61"/>
      <c r="N13" s="61"/>
      <c r="O13" s="61"/>
    </row>
    <row r="14" spans="2:15" x14ac:dyDescent="0.25">
      <c r="B14" s="1"/>
      <c r="C14" s="30" t="str">
        <f>+CONCATENATE("1.1-",'1.1'!$B$9)</f>
        <v>1.1-DEUDAS COMERCIALES</v>
      </c>
      <c r="I14" s="61"/>
      <c r="J14" s="61"/>
      <c r="K14" s="61"/>
      <c r="L14" s="61"/>
      <c r="M14" s="61"/>
      <c r="N14" s="61"/>
      <c r="O14" s="61"/>
    </row>
    <row r="15" spans="2:15" x14ac:dyDescent="0.25">
      <c r="C15" s="30" t="str">
        <f>+CONCATENATE("1.2-",'1.2'!$B$9)</f>
        <v>1.2-DEUDAS FINANCIERAS</v>
      </c>
      <c r="I15" s="61"/>
      <c r="J15" s="61"/>
      <c r="K15" s="61"/>
      <c r="L15" s="61"/>
      <c r="M15" s="61"/>
      <c r="N15" s="61"/>
      <c r="O15" s="61"/>
    </row>
    <row r="16" spans="2:15" x14ac:dyDescent="0.25">
      <c r="C16" s="30" t="str">
        <f>+CONCATENATE("1.3-",'1.3'!$B$9)</f>
        <v>1.3-ACREEDORES VARIOS</v>
      </c>
      <c r="I16" s="61"/>
      <c r="J16" s="61"/>
      <c r="K16" s="61"/>
      <c r="L16" s="61"/>
      <c r="M16" s="61"/>
      <c r="N16" s="61"/>
      <c r="O16" s="61"/>
    </row>
    <row r="17" spans="2:15" x14ac:dyDescent="0.25">
      <c r="C17" s="30" t="str">
        <f>+CONCATENATE("1.4-",'1.4'!$B$9)</f>
        <v>1.4-OTROS PASIVOS</v>
      </c>
      <c r="I17" s="61"/>
      <c r="J17" s="61"/>
      <c r="K17" s="61"/>
      <c r="L17" s="61"/>
      <c r="M17" s="61"/>
      <c r="N17" s="61"/>
      <c r="O17" s="61"/>
    </row>
    <row r="18" spans="2:15" x14ac:dyDescent="0.25">
      <c r="I18" s="61"/>
      <c r="J18" s="61"/>
      <c r="K18" s="61"/>
      <c r="L18" s="61"/>
      <c r="M18" s="61"/>
      <c r="N18" s="61"/>
      <c r="O18" s="61"/>
    </row>
    <row r="19" spans="2:15" x14ac:dyDescent="0.25">
      <c r="B19" s="1"/>
      <c r="I19" s="61"/>
      <c r="J19" s="61"/>
      <c r="K19" s="61"/>
      <c r="L19" s="61"/>
      <c r="M19" s="61"/>
      <c r="N19" s="61"/>
      <c r="O19" s="61"/>
    </row>
    <row r="20" spans="2:15" x14ac:dyDescent="0.25">
      <c r="I20" s="61"/>
      <c r="J20" s="61"/>
      <c r="K20" s="61"/>
      <c r="L20" s="61"/>
      <c r="M20" s="61"/>
      <c r="N20" s="61"/>
      <c r="O20" s="61"/>
    </row>
    <row r="21" spans="2:15" x14ac:dyDescent="0.25">
      <c r="I21" s="61"/>
      <c r="J21" s="61"/>
      <c r="K21" s="61"/>
      <c r="L21" s="61"/>
      <c r="M21" s="61"/>
      <c r="N21" s="61"/>
      <c r="O21" s="61"/>
    </row>
    <row r="22" spans="2:15" x14ac:dyDescent="0.25">
      <c r="C22" s="1"/>
      <c r="I22" s="61"/>
      <c r="J22" s="61"/>
      <c r="K22" s="61"/>
      <c r="L22" s="61"/>
      <c r="M22" s="61"/>
      <c r="N22" s="61"/>
      <c r="O22" s="61"/>
    </row>
    <row r="23" spans="2:15" x14ac:dyDescent="0.25">
      <c r="C23" s="25"/>
      <c r="I23" s="61"/>
      <c r="J23" s="61"/>
      <c r="K23" s="61"/>
      <c r="L23" s="61"/>
      <c r="M23" s="61"/>
      <c r="N23" s="61"/>
      <c r="O23" s="61"/>
    </row>
    <row r="24" spans="2:15" x14ac:dyDescent="0.25">
      <c r="C24" s="25"/>
      <c r="I24" s="61"/>
      <c r="J24" s="61"/>
      <c r="K24" s="61"/>
      <c r="L24" s="61"/>
      <c r="M24" s="61"/>
      <c r="N24" s="61"/>
      <c r="O24" s="61"/>
    </row>
    <row r="25" spans="2:15" x14ac:dyDescent="0.25">
      <c r="C25" s="17" t="s">
        <v>30</v>
      </c>
      <c r="D25" s="4"/>
      <c r="I25" s="61"/>
      <c r="J25" s="61"/>
      <c r="K25" s="61"/>
      <c r="L25" s="61"/>
      <c r="M25" s="61"/>
      <c r="N25" s="61"/>
      <c r="O25" s="61"/>
    </row>
    <row r="26" spans="2:15" x14ac:dyDescent="0.25">
      <c r="C26" s="17" t="s">
        <v>38</v>
      </c>
      <c r="D26" s="4"/>
    </row>
    <row r="27" spans="2:15" x14ac:dyDescent="0.25">
      <c r="C27" s="17" t="s">
        <v>39</v>
      </c>
      <c r="D27" s="4"/>
    </row>
    <row r="28" spans="2:15" x14ac:dyDescent="0.25">
      <c r="B28" s="3"/>
      <c r="C28" s="16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L583"/>
  <sheetViews>
    <sheetView showGridLines="0" view="pageBreakPreview" topLeftCell="A9" zoomScaleNormal="100" zoomScaleSheetLayoutView="100" workbookViewId="0">
      <pane ySplit="6" topLeftCell="A531" activePane="bottomLeft" state="frozen"/>
      <selection activeCell="A9" sqref="A9"/>
      <selection pane="bottomLeft" activeCell="C583" sqref="C583"/>
    </sheetView>
  </sheetViews>
  <sheetFormatPr baseColWidth="10" defaultColWidth="11.42578125" defaultRowHeight="15" x14ac:dyDescent="0.25"/>
  <cols>
    <col min="1" max="1" width="6.140625" style="4" customWidth="1"/>
    <col min="2" max="2" width="32.140625" style="3" customWidth="1"/>
    <col min="3" max="4" width="23.5703125" style="4" customWidth="1"/>
    <col min="5" max="6" width="16.140625" style="44" customWidth="1"/>
    <col min="7" max="7" width="16.42578125" style="16" customWidth="1"/>
    <col min="8" max="8" width="20.85546875" style="4" customWidth="1"/>
    <col min="9" max="9" width="16.42578125" style="4" bestFit="1" customWidth="1"/>
    <col min="10" max="10" width="14.5703125" style="4" bestFit="1" customWidth="1"/>
    <col min="11" max="11" width="16.42578125" style="4" bestFit="1" customWidth="1"/>
    <col min="12" max="12" width="14.7109375" style="4" customWidth="1"/>
    <col min="13" max="13" width="15.42578125" style="4" bestFit="1" customWidth="1"/>
    <col min="14" max="16384" width="11.42578125" style="4"/>
  </cols>
  <sheetData>
    <row r="4" spans="1:10" x14ac:dyDescent="0.25">
      <c r="A4" s="43" t="s">
        <v>16</v>
      </c>
    </row>
    <row r="5" spans="1:10" x14ac:dyDescent="0.25">
      <c r="A5" s="83" t="str">
        <f>+Índice!$B$5</f>
        <v>IMPERIAL COMPAÑÍA DISTRIBUIDORA DE PETROLEOS Y DERIVADOS S.A.E.</v>
      </c>
      <c r="B5" s="83"/>
      <c r="C5" s="83"/>
      <c r="D5" s="83"/>
      <c r="G5" s="45"/>
    </row>
    <row r="6" spans="1:10" x14ac:dyDescent="0.25">
      <c r="A6" s="12" t="str">
        <f>+Índice!$B$6</f>
        <v>INFORME AL 31 DE MARZO DE 2023</v>
      </c>
      <c r="B6" s="12"/>
      <c r="C6" s="12"/>
      <c r="D6" s="12"/>
    </row>
    <row r="7" spans="1:10" x14ac:dyDescent="0.25">
      <c r="B7" s="3" t="str">
        <f>+Índice!$B$7</f>
        <v xml:space="preserve">TC de referencia: </v>
      </c>
      <c r="C7" s="15">
        <f>+Índice!C7</f>
        <v>7169.7</v>
      </c>
      <c r="D7" s="15"/>
    </row>
    <row r="9" spans="1:10" x14ac:dyDescent="0.25">
      <c r="B9" s="3" t="s">
        <v>3</v>
      </c>
    </row>
    <row r="11" spans="1:10" x14ac:dyDescent="0.25">
      <c r="B11" s="3" t="s">
        <v>4</v>
      </c>
    </row>
    <row r="12" spans="1:10" x14ac:dyDescent="0.25">
      <c r="C12" s="5"/>
      <c r="D12" s="5"/>
    </row>
    <row r="13" spans="1:10" s="6" customFormat="1" x14ac:dyDescent="0.25">
      <c r="B13" s="77" t="s">
        <v>0</v>
      </c>
      <c r="C13" s="46" t="s">
        <v>82</v>
      </c>
      <c r="D13" s="46"/>
      <c r="E13" s="79" t="s">
        <v>8</v>
      </c>
      <c r="F13" s="81" t="s">
        <v>52</v>
      </c>
      <c r="G13" s="81" t="s">
        <v>9</v>
      </c>
      <c r="H13" s="77" t="s">
        <v>13</v>
      </c>
    </row>
    <row r="14" spans="1:10" s="6" customFormat="1" x14ac:dyDescent="0.25">
      <c r="B14" s="78"/>
      <c r="C14" s="7" t="s">
        <v>6</v>
      </c>
      <c r="D14" s="7" t="s">
        <v>83</v>
      </c>
      <c r="E14" s="80"/>
      <c r="F14" s="82"/>
      <c r="G14" s="82"/>
      <c r="H14" s="78"/>
    </row>
    <row r="15" spans="1:10" x14ac:dyDescent="0.2">
      <c r="B15" s="66" t="s">
        <v>22</v>
      </c>
      <c r="C15" s="36">
        <v>619320000</v>
      </c>
      <c r="D15" s="60">
        <v>0</v>
      </c>
      <c r="E15" s="36">
        <v>0</v>
      </c>
      <c r="F15" s="67" t="s">
        <v>206</v>
      </c>
      <c r="G15" s="68" t="s">
        <v>323</v>
      </c>
      <c r="H15" s="52" t="s">
        <v>37</v>
      </c>
      <c r="I15" s="44"/>
      <c r="J15" s="53"/>
    </row>
    <row r="16" spans="1:10" x14ac:dyDescent="0.2">
      <c r="B16" s="66" t="s">
        <v>22</v>
      </c>
      <c r="C16" s="36">
        <v>0</v>
      </c>
      <c r="D16" s="60">
        <v>75295.199999999997</v>
      </c>
      <c r="E16" s="36">
        <v>539843995.44000006</v>
      </c>
      <c r="F16" s="67" t="s">
        <v>207</v>
      </c>
      <c r="G16" s="68" t="s">
        <v>324</v>
      </c>
      <c r="H16" s="52" t="s">
        <v>37</v>
      </c>
      <c r="I16" s="44"/>
      <c r="J16" s="53"/>
    </row>
    <row r="17" spans="2:10" x14ac:dyDescent="0.2">
      <c r="B17" s="66" t="s">
        <v>22</v>
      </c>
      <c r="C17" s="36">
        <v>0</v>
      </c>
      <c r="D17" s="60">
        <v>74226.28</v>
      </c>
      <c r="E17" s="36">
        <v>532180159.71600002</v>
      </c>
      <c r="F17" s="67" t="s">
        <v>103</v>
      </c>
      <c r="G17" s="68" t="s">
        <v>325</v>
      </c>
      <c r="H17" s="52" t="s">
        <v>37</v>
      </c>
      <c r="I17" s="44"/>
      <c r="J17" s="53"/>
    </row>
    <row r="18" spans="2:10" x14ac:dyDescent="0.2">
      <c r="B18" s="66" t="s">
        <v>22</v>
      </c>
      <c r="C18" s="36">
        <v>0</v>
      </c>
      <c r="D18" s="60">
        <v>63695.03</v>
      </c>
      <c r="E18" s="36">
        <v>456674256.59100002</v>
      </c>
      <c r="F18" s="67" t="s">
        <v>208</v>
      </c>
      <c r="G18" s="68" t="s">
        <v>326</v>
      </c>
      <c r="H18" s="52" t="s">
        <v>37</v>
      </c>
      <c r="I18" s="44"/>
      <c r="J18" s="53"/>
    </row>
    <row r="19" spans="2:10" x14ac:dyDescent="0.2">
      <c r="B19" s="66" t="s">
        <v>22</v>
      </c>
      <c r="C19" s="36">
        <v>0</v>
      </c>
      <c r="D19" s="60">
        <v>72865.509999999995</v>
      </c>
      <c r="E19" s="36">
        <v>522423847.04699999</v>
      </c>
      <c r="F19" s="67" t="s">
        <v>209</v>
      </c>
      <c r="G19" s="68" t="s">
        <v>327</v>
      </c>
      <c r="H19" s="52" t="s">
        <v>37</v>
      </c>
      <c r="I19" s="44"/>
      <c r="J19" s="53"/>
    </row>
    <row r="20" spans="2:10" x14ac:dyDescent="0.2">
      <c r="B20" s="66" t="s">
        <v>22</v>
      </c>
      <c r="C20" s="36">
        <v>8439000</v>
      </c>
      <c r="D20" s="60">
        <v>0</v>
      </c>
      <c r="E20" s="36">
        <v>0</v>
      </c>
      <c r="F20" s="67" t="s">
        <v>210</v>
      </c>
      <c r="G20" s="68" t="s">
        <v>328</v>
      </c>
      <c r="H20" s="52" t="s">
        <v>37</v>
      </c>
      <c r="I20" s="44"/>
      <c r="J20" s="53"/>
    </row>
    <row r="21" spans="2:10" x14ac:dyDescent="0.2">
      <c r="B21" s="66" t="s">
        <v>22</v>
      </c>
      <c r="C21" s="36">
        <v>6329250</v>
      </c>
      <c r="D21" s="60">
        <v>0</v>
      </c>
      <c r="E21" s="36">
        <v>0</v>
      </c>
      <c r="F21" s="67" t="s">
        <v>211</v>
      </c>
      <c r="G21" s="68" t="s">
        <v>329</v>
      </c>
      <c r="H21" s="52" t="s">
        <v>37</v>
      </c>
      <c r="I21" s="44"/>
      <c r="J21" s="53"/>
    </row>
    <row r="22" spans="2:10" x14ac:dyDescent="0.2">
      <c r="B22" s="66" t="s">
        <v>22</v>
      </c>
      <c r="C22" s="36">
        <v>0</v>
      </c>
      <c r="D22" s="60">
        <v>72865.509999999995</v>
      </c>
      <c r="E22" s="36">
        <v>522423847.04699999</v>
      </c>
      <c r="F22" s="67" t="s">
        <v>212</v>
      </c>
      <c r="G22" s="68" t="s">
        <v>328</v>
      </c>
      <c r="H22" s="52" t="s">
        <v>37</v>
      </c>
      <c r="I22" s="44"/>
      <c r="J22" s="53"/>
    </row>
    <row r="23" spans="2:10" x14ac:dyDescent="0.2">
      <c r="B23" s="66" t="s">
        <v>22</v>
      </c>
      <c r="C23" s="36">
        <v>0</v>
      </c>
      <c r="D23" s="60">
        <v>73786.23</v>
      </c>
      <c r="E23" s="36">
        <v>529025133.23100001</v>
      </c>
      <c r="F23" s="67" t="s">
        <v>213</v>
      </c>
      <c r="G23" s="68" t="s">
        <v>330</v>
      </c>
      <c r="H23" s="52" t="s">
        <v>37</v>
      </c>
      <c r="I23" s="44"/>
      <c r="J23" s="53"/>
    </row>
    <row r="24" spans="2:10" x14ac:dyDescent="0.2">
      <c r="B24" s="66" t="s">
        <v>22</v>
      </c>
      <c r="C24" s="36">
        <v>0</v>
      </c>
      <c r="D24" s="60">
        <v>16566.48</v>
      </c>
      <c r="E24" s="36">
        <v>118776691.656</v>
      </c>
      <c r="F24" s="67" t="s">
        <v>214</v>
      </c>
      <c r="G24" s="68" t="s">
        <v>331</v>
      </c>
      <c r="H24" s="52" t="s">
        <v>37</v>
      </c>
      <c r="I24" s="44"/>
      <c r="J24" s="53"/>
    </row>
    <row r="25" spans="2:10" x14ac:dyDescent="0.2">
      <c r="B25" s="66" t="s">
        <v>22</v>
      </c>
      <c r="C25" s="36">
        <v>9792000</v>
      </c>
      <c r="D25" s="60">
        <v>0</v>
      </c>
      <c r="E25" s="36">
        <v>0</v>
      </c>
      <c r="F25" s="67" t="s">
        <v>215</v>
      </c>
      <c r="G25" s="68" t="s">
        <v>330</v>
      </c>
      <c r="H25" s="52" t="s">
        <v>37</v>
      </c>
      <c r="I25" s="44"/>
      <c r="J25" s="53"/>
    </row>
    <row r="26" spans="2:10" x14ac:dyDescent="0.2">
      <c r="B26" s="66" t="s">
        <v>22</v>
      </c>
      <c r="C26" s="36">
        <v>0</v>
      </c>
      <c r="D26" s="60">
        <v>56020.86</v>
      </c>
      <c r="E26" s="36">
        <v>401652759.94199997</v>
      </c>
      <c r="F26" s="67" t="s">
        <v>216</v>
      </c>
      <c r="G26" s="68" t="s">
        <v>332</v>
      </c>
      <c r="H26" s="52" t="s">
        <v>37</v>
      </c>
      <c r="I26" s="44"/>
      <c r="J26" s="53"/>
    </row>
    <row r="27" spans="2:10" x14ac:dyDescent="0.2">
      <c r="B27" s="66" t="s">
        <v>22</v>
      </c>
      <c r="C27" s="36">
        <v>0</v>
      </c>
      <c r="D27" s="60">
        <v>42179.199999999997</v>
      </c>
      <c r="E27" s="36">
        <v>302412210.24000001</v>
      </c>
      <c r="F27" s="67" t="s">
        <v>217</v>
      </c>
      <c r="G27" s="68" t="s">
        <v>333</v>
      </c>
      <c r="H27" s="52" t="s">
        <v>37</v>
      </c>
      <c r="I27" s="44"/>
      <c r="J27" s="53"/>
    </row>
    <row r="28" spans="2:10" x14ac:dyDescent="0.2">
      <c r="B28" s="66" t="s">
        <v>22</v>
      </c>
      <c r="C28" s="36">
        <v>0</v>
      </c>
      <c r="D28" s="60">
        <v>72845.2</v>
      </c>
      <c r="E28" s="36">
        <v>522278230.44</v>
      </c>
      <c r="F28" s="67" t="s">
        <v>218</v>
      </c>
      <c r="G28" s="68" t="s">
        <v>334</v>
      </c>
      <c r="H28" s="52" t="s">
        <v>37</v>
      </c>
      <c r="I28" s="44"/>
      <c r="J28" s="53"/>
    </row>
    <row r="29" spans="2:10" x14ac:dyDescent="0.2">
      <c r="B29" s="66" t="s">
        <v>22</v>
      </c>
      <c r="C29" s="36">
        <v>609174000</v>
      </c>
      <c r="D29" s="60">
        <v>0</v>
      </c>
      <c r="E29" s="36">
        <v>0</v>
      </c>
      <c r="F29" s="67" t="s">
        <v>219</v>
      </c>
      <c r="G29" s="68" t="s">
        <v>335</v>
      </c>
      <c r="H29" s="52" t="s">
        <v>37</v>
      </c>
      <c r="I29" s="44"/>
      <c r="J29" s="53"/>
    </row>
    <row r="30" spans="2:10" x14ac:dyDescent="0.2">
      <c r="B30" s="66" t="s">
        <v>22</v>
      </c>
      <c r="C30" s="36">
        <v>0</v>
      </c>
      <c r="D30" s="60">
        <v>37660</v>
      </c>
      <c r="E30" s="36">
        <v>270010902</v>
      </c>
      <c r="F30" s="67" t="s">
        <v>220</v>
      </c>
      <c r="G30" s="68" t="s">
        <v>334</v>
      </c>
      <c r="H30" s="52" t="s">
        <v>37</v>
      </c>
      <c r="I30" s="44"/>
      <c r="J30" s="53"/>
    </row>
    <row r="31" spans="2:10" x14ac:dyDescent="0.2">
      <c r="B31" s="66" t="s">
        <v>22</v>
      </c>
      <c r="C31" s="36">
        <v>0</v>
      </c>
      <c r="D31" s="60">
        <v>72168.2</v>
      </c>
      <c r="E31" s="36">
        <v>517424343.54000002</v>
      </c>
      <c r="F31" s="67" t="s">
        <v>221</v>
      </c>
      <c r="G31" s="68" t="s">
        <v>336</v>
      </c>
      <c r="H31" s="52" t="s">
        <v>37</v>
      </c>
      <c r="I31" s="44"/>
      <c r="J31" s="53"/>
    </row>
    <row r="32" spans="2:10" x14ac:dyDescent="0.2">
      <c r="B32" s="66" t="s">
        <v>22</v>
      </c>
      <c r="C32" s="36">
        <v>531300000</v>
      </c>
      <c r="D32" s="60">
        <v>0</v>
      </c>
      <c r="E32" s="36">
        <v>0</v>
      </c>
      <c r="F32" s="67" t="s">
        <v>222</v>
      </c>
      <c r="G32" s="68" t="s">
        <v>335</v>
      </c>
      <c r="H32" s="52" t="s">
        <v>37</v>
      </c>
      <c r="I32" s="44"/>
      <c r="J32" s="53"/>
    </row>
    <row r="33" spans="2:10" x14ac:dyDescent="0.2">
      <c r="B33" s="66" t="s">
        <v>22</v>
      </c>
      <c r="C33" s="36">
        <v>6153170</v>
      </c>
      <c r="D33" s="60">
        <v>0</v>
      </c>
      <c r="E33" s="36">
        <v>0</v>
      </c>
      <c r="F33" s="67" t="s">
        <v>223</v>
      </c>
      <c r="G33" s="68" t="s">
        <v>335</v>
      </c>
      <c r="H33" s="52" t="s">
        <v>37</v>
      </c>
      <c r="I33" s="44"/>
      <c r="J33" s="53"/>
    </row>
    <row r="34" spans="2:10" x14ac:dyDescent="0.2">
      <c r="B34" s="66" t="s">
        <v>22</v>
      </c>
      <c r="C34" s="36">
        <v>521290000</v>
      </c>
      <c r="D34" s="60">
        <v>0</v>
      </c>
      <c r="E34" s="36">
        <v>0</v>
      </c>
      <c r="F34" s="67" t="s">
        <v>224</v>
      </c>
      <c r="G34" s="68" t="s">
        <v>337</v>
      </c>
      <c r="H34" s="52" t="s">
        <v>37</v>
      </c>
      <c r="I34" s="44"/>
      <c r="J34" s="53"/>
    </row>
    <row r="35" spans="2:10" x14ac:dyDescent="0.2">
      <c r="B35" s="66" t="s">
        <v>22</v>
      </c>
      <c r="C35" s="36">
        <v>261800000</v>
      </c>
      <c r="D35" s="60">
        <v>0</v>
      </c>
      <c r="E35" s="36">
        <v>0</v>
      </c>
      <c r="F35" s="67" t="s">
        <v>225</v>
      </c>
      <c r="G35" s="68" t="s">
        <v>338</v>
      </c>
      <c r="H35" s="52" t="s">
        <v>37</v>
      </c>
      <c r="I35" s="44"/>
      <c r="J35" s="53"/>
    </row>
    <row r="36" spans="2:10" x14ac:dyDescent="0.2">
      <c r="B36" s="66" t="s">
        <v>22</v>
      </c>
      <c r="C36" s="36">
        <v>0</v>
      </c>
      <c r="D36" s="60">
        <v>107600</v>
      </c>
      <c r="E36" s="36">
        <v>771459720</v>
      </c>
      <c r="F36" s="67" t="s">
        <v>226</v>
      </c>
      <c r="G36" s="68" t="s">
        <v>339</v>
      </c>
      <c r="H36" s="52" t="s">
        <v>37</v>
      </c>
      <c r="I36" s="44"/>
      <c r="J36" s="53"/>
    </row>
    <row r="37" spans="2:10" x14ac:dyDescent="0.2">
      <c r="B37" s="66" t="s">
        <v>22</v>
      </c>
      <c r="C37" s="36">
        <v>3264000</v>
      </c>
      <c r="D37" s="60">
        <v>0</v>
      </c>
      <c r="E37" s="36">
        <v>0</v>
      </c>
      <c r="F37" s="67" t="s">
        <v>227</v>
      </c>
      <c r="G37" s="68" t="s">
        <v>336</v>
      </c>
      <c r="H37" s="52" t="s">
        <v>37</v>
      </c>
      <c r="I37" s="44"/>
      <c r="J37" s="53"/>
    </row>
    <row r="38" spans="2:10" x14ac:dyDescent="0.2">
      <c r="B38" s="66" t="s">
        <v>22</v>
      </c>
      <c r="C38" s="36">
        <v>8429000</v>
      </c>
      <c r="D38" s="60">
        <v>0</v>
      </c>
      <c r="E38" s="36">
        <v>0</v>
      </c>
      <c r="F38" s="67" t="s">
        <v>228</v>
      </c>
      <c r="G38" s="68" t="s">
        <v>337</v>
      </c>
      <c r="H38" s="52" t="s">
        <v>37</v>
      </c>
      <c r="I38" s="44"/>
      <c r="J38" s="53"/>
    </row>
    <row r="39" spans="2:10" x14ac:dyDescent="0.2">
      <c r="B39" s="66" t="s">
        <v>22</v>
      </c>
      <c r="C39" s="36">
        <v>4214500</v>
      </c>
      <c r="D39" s="60">
        <v>0</v>
      </c>
      <c r="E39" s="36">
        <v>0</v>
      </c>
      <c r="F39" s="67" t="s">
        <v>229</v>
      </c>
      <c r="G39" s="68" t="s">
        <v>335</v>
      </c>
      <c r="H39" s="52" t="s">
        <v>37</v>
      </c>
      <c r="I39" s="44"/>
      <c r="J39" s="53"/>
    </row>
    <row r="40" spans="2:10" x14ac:dyDescent="0.2">
      <c r="B40" s="66" t="s">
        <v>22</v>
      </c>
      <c r="C40" s="36">
        <v>8429000</v>
      </c>
      <c r="D40" s="60">
        <v>0</v>
      </c>
      <c r="E40" s="36">
        <v>0</v>
      </c>
      <c r="F40" s="67" t="s">
        <v>230</v>
      </c>
      <c r="G40" s="68" t="s">
        <v>340</v>
      </c>
      <c r="H40" s="52" t="s">
        <v>37</v>
      </c>
      <c r="I40" s="44"/>
      <c r="J40" s="53"/>
    </row>
    <row r="41" spans="2:10" x14ac:dyDescent="0.2">
      <c r="B41" s="66" t="s">
        <v>22</v>
      </c>
      <c r="C41" s="36">
        <v>0</v>
      </c>
      <c r="D41" s="60">
        <v>44116</v>
      </c>
      <c r="E41" s="36">
        <v>316298485.19999999</v>
      </c>
      <c r="F41" s="67" t="s">
        <v>231</v>
      </c>
      <c r="G41" s="68" t="s">
        <v>341</v>
      </c>
      <c r="H41" s="52" t="s">
        <v>37</v>
      </c>
      <c r="I41" s="44"/>
      <c r="J41" s="53"/>
    </row>
    <row r="42" spans="2:10" x14ac:dyDescent="0.2">
      <c r="B42" s="66" t="s">
        <v>22</v>
      </c>
      <c r="C42" s="36">
        <v>4214500</v>
      </c>
      <c r="D42" s="60">
        <v>0</v>
      </c>
      <c r="E42" s="36">
        <v>0</v>
      </c>
      <c r="F42" s="67" t="s">
        <v>232</v>
      </c>
      <c r="G42" s="68" t="s">
        <v>342</v>
      </c>
      <c r="H42" s="52" t="s">
        <v>37</v>
      </c>
      <c r="I42" s="44"/>
      <c r="J42" s="53"/>
    </row>
    <row r="43" spans="2:10" x14ac:dyDescent="0.2">
      <c r="B43" s="66" t="s">
        <v>22</v>
      </c>
      <c r="C43" s="36">
        <v>0</v>
      </c>
      <c r="D43" s="60">
        <v>60794</v>
      </c>
      <c r="E43" s="36">
        <v>435874741.80000001</v>
      </c>
      <c r="F43" s="67" t="s">
        <v>233</v>
      </c>
      <c r="G43" s="68" t="s">
        <v>342</v>
      </c>
      <c r="H43" s="52" t="s">
        <v>37</v>
      </c>
      <c r="I43" s="44"/>
      <c r="J43" s="53"/>
    </row>
    <row r="44" spans="2:10" x14ac:dyDescent="0.2">
      <c r="B44" s="66" t="s">
        <v>22</v>
      </c>
      <c r="C44" s="36">
        <v>0</v>
      </c>
      <c r="D44" s="60">
        <v>73168</v>
      </c>
      <c r="E44" s="36">
        <v>524592609.60000002</v>
      </c>
      <c r="F44" s="67" t="s">
        <v>234</v>
      </c>
      <c r="G44" s="68" t="s">
        <v>343</v>
      </c>
      <c r="H44" s="52" t="s">
        <v>37</v>
      </c>
      <c r="I44" s="44"/>
      <c r="J44" s="53"/>
    </row>
    <row r="45" spans="2:10" x14ac:dyDescent="0.2">
      <c r="B45" s="66" t="s">
        <v>22</v>
      </c>
      <c r="C45" s="36">
        <v>226300000</v>
      </c>
      <c r="D45" s="60">
        <v>0</v>
      </c>
      <c r="E45" s="36">
        <v>0</v>
      </c>
      <c r="F45" s="67" t="s">
        <v>235</v>
      </c>
      <c r="G45" s="68" t="s">
        <v>344</v>
      </c>
      <c r="H45" s="52" t="s">
        <v>37</v>
      </c>
      <c r="I45" s="44"/>
      <c r="J45" s="53"/>
    </row>
    <row r="46" spans="2:10" x14ac:dyDescent="0.2">
      <c r="B46" s="66" t="s">
        <v>22</v>
      </c>
      <c r="C46" s="36">
        <v>0</v>
      </c>
      <c r="D46" s="60">
        <v>36244</v>
      </c>
      <c r="E46" s="36">
        <v>259858606.80000001</v>
      </c>
      <c r="F46" s="67" t="s">
        <v>236</v>
      </c>
      <c r="G46" s="68" t="s">
        <v>344</v>
      </c>
      <c r="H46" s="52" t="s">
        <v>37</v>
      </c>
      <c r="I46" s="44"/>
      <c r="J46" s="53"/>
    </row>
    <row r="47" spans="2:10" x14ac:dyDescent="0.2">
      <c r="B47" s="66" t="s">
        <v>22</v>
      </c>
      <c r="C47" s="36">
        <v>0</v>
      </c>
      <c r="D47" s="60">
        <v>37310</v>
      </c>
      <c r="E47" s="36">
        <v>267501507</v>
      </c>
      <c r="F47" s="67" t="s">
        <v>237</v>
      </c>
      <c r="G47" s="68" t="s">
        <v>345</v>
      </c>
      <c r="H47" s="52" t="s">
        <v>37</v>
      </c>
      <c r="I47" s="44"/>
      <c r="J47" s="53"/>
    </row>
    <row r="48" spans="2:10" x14ac:dyDescent="0.2">
      <c r="B48" s="66" t="s">
        <v>22</v>
      </c>
      <c r="C48" s="36">
        <v>919380000</v>
      </c>
      <c r="D48" s="60">
        <v>0</v>
      </c>
      <c r="E48" s="36">
        <v>0</v>
      </c>
      <c r="F48" s="67" t="s">
        <v>238</v>
      </c>
      <c r="G48" s="68" t="s">
        <v>346</v>
      </c>
      <c r="H48" s="52" t="s">
        <v>37</v>
      </c>
      <c r="I48" s="44"/>
      <c r="J48" s="53"/>
    </row>
    <row r="49" spans="2:10" x14ac:dyDescent="0.2">
      <c r="B49" s="66" t="s">
        <v>22</v>
      </c>
      <c r="C49" s="36">
        <v>85470000</v>
      </c>
      <c r="D49" s="60">
        <v>0</v>
      </c>
      <c r="E49" s="36">
        <v>0</v>
      </c>
      <c r="F49" s="67" t="s">
        <v>239</v>
      </c>
      <c r="G49" s="68" t="s">
        <v>344</v>
      </c>
      <c r="H49" s="52" t="s">
        <v>37</v>
      </c>
      <c r="I49" s="44"/>
      <c r="J49" s="53"/>
    </row>
    <row r="50" spans="2:10" x14ac:dyDescent="0.2">
      <c r="B50" s="66" t="s">
        <v>22</v>
      </c>
      <c r="C50" s="36">
        <v>4214500</v>
      </c>
      <c r="D50" s="60">
        <v>0</v>
      </c>
      <c r="E50" s="36">
        <v>0</v>
      </c>
      <c r="F50" s="67" t="s">
        <v>240</v>
      </c>
      <c r="G50" s="68" t="s">
        <v>344</v>
      </c>
      <c r="H50" s="52" t="s">
        <v>37</v>
      </c>
      <c r="I50" s="44"/>
      <c r="J50" s="53"/>
    </row>
    <row r="51" spans="2:10" x14ac:dyDescent="0.2">
      <c r="B51" s="66" t="s">
        <v>22</v>
      </c>
      <c r="C51" s="36">
        <v>8629000</v>
      </c>
      <c r="D51" s="60">
        <v>0</v>
      </c>
      <c r="E51" s="36">
        <v>0</v>
      </c>
      <c r="F51" s="67" t="s">
        <v>241</v>
      </c>
      <c r="G51" s="68" t="s">
        <v>346</v>
      </c>
      <c r="H51" s="52" t="s">
        <v>37</v>
      </c>
      <c r="I51" s="44"/>
      <c r="J51" s="53"/>
    </row>
    <row r="52" spans="2:10" x14ac:dyDescent="0.2">
      <c r="B52" s="66" t="s">
        <v>22</v>
      </c>
      <c r="C52" s="36">
        <v>9792000</v>
      </c>
      <c r="D52" s="60">
        <v>0</v>
      </c>
      <c r="E52" s="36">
        <v>0</v>
      </c>
      <c r="F52" s="67" t="s">
        <v>242</v>
      </c>
      <c r="G52" s="68" t="s">
        <v>346</v>
      </c>
      <c r="H52" s="52" t="s">
        <v>37</v>
      </c>
      <c r="I52" s="44"/>
      <c r="J52" s="53"/>
    </row>
    <row r="53" spans="2:10" x14ac:dyDescent="0.2">
      <c r="B53" s="66" t="s">
        <v>22</v>
      </c>
      <c r="C53" s="36">
        <v>0</v>
      </c>
      <c r="D53" s="60">
        <v>72864</v>
      </c>
      <c r="E53" s="36">
        <v>522413020.80000001</v>
      </c>
      <c r="F53" s="67" t="s">
        <v>105</v>
      </c>
      <c r="G53" s="68" t="s">
        <v>347</v>
      </c>
      <c r="H53" s="52" t="s">
        <v>37</v>
      </c>
      <c r="I53" s="44"/>
      <c r="J53" s="53"/>
    </row>
    <row r="54" spans="2:10" x14ac:dyDescent="0.2">
      <c r="B54" s="66" t="s">
        <v>22</v>
      </c>
      <c r="C54" s="36">
        <v>5310270</v>
      </c>
      <c r="D54" s="60">
        <v>0</v>
      </c>
      <c r="E54" s="36">
        <v>0</v>
      </c>
      <c r="F54" s="67" t="s">
        <v>106</v>
      </c>
      <c r="G54" s="68" t="s">
        <v>347</v>
      </c>
      <c r="H54" s="52" t="s">
        <v>37</v>
      </c>
      <c r="I54" s="44"/>
      <c r="J54" s="53"/>
    </row>
    <row r="55" spans="2:10" x14ac:dyDescent="0.2">
      <c r="B55" s="66" t="s">
        <v>22</v>
      </c>
      <c r="C55" s="36">
        <v>919380000</v>
      </c>
      <c r="D55" s="60">
        <v>0</v>
      </c>
      <c r="E55" s="36">
        <v>0</v>
      </c>
      <c r="F55" s="67" t="s">
        <v>104</v>
      </c>
      <c r="G55" s="68" t="s">
        <v>348</v>
      </c>
      <c r="H55" s="52" t="s">
        <v>37</v>
      </c>
      <c r="I55" s="44"/>
      <c r="J55" s="53"/>
    </row>
    <row r="56" spans="2:10" x14ac:dyDescent="0.2">
      <c r="B56" s="66" t="s">
        <v>22</v>
      </c>
      <c r="C56" s="36">
        <v>115048000</v>
      </c>
      <c r="D56" s="60">
        <v>0</v>
      </c>
      <c r="E56" s="36">
        <v>0</v>
      </c>
      <c r="F56" s="67" t="s">
        <v>243</v>
      </c>
      <c r="G56" s="68" t="s">
        <v>347</v>
      </c>
      <c r="H56" s="52" t="s">
        <v>37</v>
      </c>
      <c r="I56" s="44"/>
      <c r="J56" s="53"/>
    </row>
    <row r="57" spans="2:10" x14ac:dyDescent="0.2">
      <c r="B57" s="66" t="s">
        <v>22</v>
      </c>
      <c r="C57" s="36">
        <v>2265400</v>
      </c>
      <c r="D57" s="60">
        <v>0</v>
      </c>
      <c r="E57" s="36">
        <v>0</v>
      </c>
      <c r="F57" s="67" t="s">
        <v>244</v>
      </c>
      <c r="G57" s="68" t="s">
        <v>349</v>
      </c>
      <c r="H57" s="52" t="s">
        <v>37</v>
      </c>
      <c r="I57" s="44"/>
      <c r="J57" s="53"/>
    </row>
    <row r="58" spans="2:10" x14ac:dyDescent="0.2">
      <c r="B58" s="66" t="s">
        <v>22</v>
      </c>
      <c r="C58" s="36">
        <v>535020000</v>
      </c>
      <c r="D58" s="60">
        <v>0</v>
      </c>
      <c r="E58" s="36">
        <v>0</v>
      </c>
      <c r="F58" s="67" t="s">
        <v>107</v>
      </c>
      <c r="G58" s="68" t="s">
        <v>349</v>
      </c>
      <c r="H58" s="52" t="s">
        <v>37</v>
      </c>
      <c r="I58" s="44"/>
      <c r="J58" s="53"/>
    </row>
    <row r="59" spans="2:10" x14ac:dyDescent="0.2">
      <c r="B59" s="66" t="s">
        <v>22</v>
      </c>
      <c r="C59" s="36">
        <v>61175861</v>
      </c>
      <c r="D59" s="60">
        <v>0</v>
      </c>
      <c r="E59" s="36">
        <v>0</v>
      </c>
      <c r="F59" s="67" t="s">
        <v>245</v>
      </c>
      <c r="G59" s="68" t="s">
        <v>350</v>
      </c>
      <c r="H59" s="52" t="s">
        <v>37</v>
      </c>
      <c r="I59" s="44"/>
      <c r="J59" s="53"/>
    </row>
    <row r="60" spans="2:10" x14ac:dyDescent="0.2">
      <c r="B60" s="66" t="s">
        <v>22</v>
      </c>
      <c r="C60" s="36">
        <v>506396000</v>
      </c>
      <c r="D60" s="60">
        <v>0</v>
      </c>
      <c r="E60" s="36">
        <v>0</v>
      </c>
      <c r="F60" s="67" t="s">
        <v>246</v>
      </c>
      <c r="G60" s="68" t="s">
        <v>350</v>
      </c>
      <c r="H60" s="52" t="s">
        <v>37</v>
      </c>
      <c r="I60" s="44"/>
      <c r="J60" s="53"/>
    </row>
    <row r="61" spans="2:10" x14ac:dyDescent="0.2">
      <c r="B61" s="66" t="s">
        <v>22</v>
      </c>
      <c r="C61" s="36">
        <v>3658186</v>
      </c>
      <c r="D61" s="60">
        <v>0</v>
      </c>
      <c r="E61" s="36">
        <v>0</v>
      </c>
      <c r="F61" s="67" t="s">
        <v>247</v>
      </c>
      <c r="G61" s="68" t="s">
        <v>351</v>
      </c>
      <c r="H61" s="52" t="s">
        <v>37</v>
      </c>
      <c r="I61" s="44"/>
      <c r="J61" s="53"/>
    </row>
    <row r="62" spans="2:10" x14ac:dyDescent="0.2">
      <c r="B62" s="66" t="s">
        <v>22</v>
      </c>
      <c r="C62" s="36">
        <v>6276890000</v>
      </c>
      <c r="D62" s="60">
        <v>0</v>
      </c>
      <c r="E62" s="36">
        <v>0</v>
      </c>
      <c r="F62" s="67" t="s">
        <v>109</v>
      </c>
      <c r="G62" s="68" t="s">
        <v>349</v>
      </c>
      <c r="H62" s="52" t="s">
        <v>37</v>
      </c>
      <c r="I62" s="44"/>
      <c r="J62" s="53"/>
    </row>
    <row r="63" spans="2:10" x14ac:dyDescent="0.2">
      <c r="B63" s="66" t="s">
        <v>22</v>
      </c>
      <c r="C63" s="36">
        <v>4742500</v>
      </c>
      <c r="D63" s="60">
        <v>0</v>
      </c>
      <c r="E63" s="36">
        <v>0</v>
      </c>
      <c r="F63" s="67" t="s">
        <v>248</v>
      </c>
      <c r="G63" s="68" t="s">
        <v>349</v>
      </c>
      <c r="H63" s="52" t="s">
        <v>37</v>
      </c>
      <c r="I63" s="44"/>
      <c r="J63" s="53"/>
    </row>
    <row r="64" spans="2:10" x14ac:dyDescent="0.2">
      <c r="B64" s="66" t="s">
        <v>22</v>
      </c>
      <c r="C64" s="36">
        <v>7000000</v>
      </c>
      <c r="D64" s="60">
        <v>0</v>
      </c>
      <c r="E64" s="36">
        <v>0</v>
      </c>
      <c r="F64" s="67" t="s">
        <v>249</v>
      </c>
      <c r="G64" s="68" t="s">
        <v>349</v>
      </c>
      <c r="H64" s="52" t="s">
        <v>37</v>
      </c>
      <c r="I64" s="44"/>
      <c r="J64" s="53"/>
    </row>
    <row r="65" spans="2:10" x14ac:dyDescent="0.2">
      <c r="B65" s="66" t="s">
        <v>22</v>
      </c>
      <c r="C65" s="36">
        <v>9310000</v>
      </c>
      <c r="D65" s="60">
        <v>0</v>
      </c>
      <c r="E65" s="36">
        <v>0</v>
      </c>
      <c r="F65" s="67" t="s">
        <v>111</v>
      </c>
      <c r="G65" s="68" t="s">
        <v>349</v>
      </c>
      <c r="H65" s="52" t="s">
        <v>37</v>
      </c>
      <c r="I65" s="44"/>
      <c r="J65" s="53"/>
    </row>
    <row r="66" spans="2:10" x14ac:dyDescent="0.2">
      <c r="B66" s="66" t="s">
        <v>22</v>
      </c>
      <c r="C66" s="36">
        <v>0</v>
      </c>
      <c r="D66" s="60">
        <v>418.1</v>
      </c>
      <c r="E66" s="36">
        <v>2997651.57</v>
      </c>
      <c r="F66" s="67" t="s">
        <v>250</v>
      </c>
      <c r="G66" s="68" t="s">
        <v>352</v>
      </c>
      <c r="H66" s="52" t="s">
        <v>37</v>
      </c>
      <c r="I66" s="44"/>
      <c r="J66" s="53"/>
    </row>
    <row r="67" spans="2:10" x14ac:dyDescent="0.2">
      <c r="B67" s="66" t="s">
        <v>22</v>
      </c>
      <c r="C67" s="36">
        <v>20093500</v>
      </c>
      <c r="D67" s="60">
        <v>0</v>
      </c>
      <c r="E67" s="36">
        <v>0</v>
      </c>
      <c r="F67" s="67" t="s">
        <v>251</v>
      </c>
      <c r="G67" s="68" t="s">
        <v>349</v>
      </c>
      <c r="H67" s="52" t="s">
        <v>37</v>
      </c>
      <c r="I67" s="44"/>
      <c r="J67" s="53"/>
    </row>
    <row r="68" spans="2:10" x14ac:dyDescent="0.2">
      <c r="B68" s="66" t="s">
        <v>22</v>
      </c>
      <c r="C68" s="36">
        <v>166910000</v>
      </c>
      <c r="D68" s="60">
        <v>0</v>
      </c>
      <c r="E68" s="36">
        <v>0</v>
      </c>
      <c r="F68" s="67" t="s">
        <v>252</v>
      </c>
      <c r="G68" s="68" t="s">
        <v>349</v>
      </c>
      <c r="H68" s="52" t="s">
        <v>37</v>
      </c>
      <c r="I68" s="44"/>
      <c r="J68" s="53"/>
    </row>
    <row r="69" spans="2:10" x14ac:dyDescent="0.2">
      <c r="B69" s="66" t="s">
        <v>22</v>
      </c>
      <c r="C69" s="36">
        <v>3521486000</v>
      </c>
      <c r="D69" s="60">
        <v>0</v>
      </c>
      <c r="E69" s="36">
        <v>0</v>
      </c>
      <c r="F69" s="67" t="s">
        <v>253</v>
      </c>
      <c r="G69" s="68" t="s">
        <v>349</v>
      </c>
      <c r="H69" s="52" t="s">
        <v>37</v>
      </c>
      <c r="I69" s="44"/>
      <c r="J69" s="53"/>
    </row>
    <row r="70" spans="2:10" x14ac:dyDescent="0.2">
      <c r="B70" s="66" t="s">
        <v>22</v>
      </c>
      <c r="C70" s="36">
        <v>3655215000</v>
      </c>
      <c r="D70" s="60">
        <v>0</v>
      </c>
      <c r="E70" s="36">
        <v>0</v>
      </c>
      <c r="F70" s="67" t="s">
        <v>254</v>
      </c>
      <c r="G70" s="68" t="s">
        <v>353</v>
      </c>
      <c r="H70" s="52" t="s">
        <v>37</v>
      </c>
      <c r="I70" s="44"/>
      <c r="J70" s="53"/>
    </row>
    <row r="71" spans="2:10" x14ac:dyDescent="0.2">
      <c r="B71" s="66" t="s">
        <v>22</v>
      </c>
      <c r="C71" s="36">
        <v>958800</v>
      </c>
      <c r="D71" s="60">
        <v>0</v>
      </c>
      <c r="E71" s="36">
        <v>0</v>
      </c>
      <c r="F71" s="67" t="s">
        <v>255</v>
      </c>
      <c r="G71" s="68" t="s">
        <v>353</v>
      </c>
      <c r="H71" s="52" t="s">
        <v>37</v>
      </c>
      <c r="I71" s="44"/>
      <c r="J71" s="53"/>
    </row>
    <row r="72" spans="2:10" x14ac:dyDescent="0.2">
      <c r="B72" s="66" t="s">
        <v>22</v>
      </c>
      <c r="C72" s="36">
        <v>2970400</v>
      </c>
      <c r="D72" s="60">
        <v>0</v>
      </c>
      <c r="E72" s="36">
        <v>0</v>
      </c>
      <c r="F72" s="67" t="s">
        <v>256</v>
      </c>
      <c r="G72" s="68" t="s">
        <v>353</v>
      </c>
      <c r="H72" s="52" t="s">
        <v>37</v>
      </c>
      <c r="I72" s="44"/>
      <c r="J72" s="53"/>
    </row>
    <row r="73" spans="2:10" x14ac:dyDescent="0.2">
      <c r="B73" s="66" t="s">
        <v>22</v>
      </c>
      <c r="C73" s="36">
        <v>573400</v>
      </c>
      <c r="D73" s="60">
        <v>0</v>
      </c>
      <c r="E73" s="36">
        <v>0</v>
      </c>
      <c r="F73" s="67" t="s">
        <v>257</v>
      </c>
      <c r="G73" s="68" t="s">
        <v>353</v>
      </c>
      <c r="H73" s="52" t="s">
        <v>37</v>
      </c>
      <c r="I73" s="44"/>
      <c r="J73" s="53"/>
    </row>
    <row r="74" spans="2:10" x14ac:dyDescent="0.2">
      <c r="B74" s="66" t="s">
        <v>22</v>
      </c>
      <c r="C74" s="36">
        <v>114464000</v>
      </c>
      <c r="D74" s="60">
        <v>0</v>
      </c>
      <c r="E74" s="36">
        <v>0</v>
      </c>
      <c r="F74" s="67" t="s">
        <v>258</v>
      </c>
      <c r="G74" s="68" t="s">
        <v>353</v>
      </c>
      <c r="H74" s="52" t="s">
        <v>37</v>
      </c>
      <c r="I74" s="44"/>
      <c r="J74" s="53"/>
    </row>
    <row r="75" spans="2:10" x14ac:dyDescent="0.2">
      <c r="B75" s="66" t="s">
        <v>22</v>
      </c>
      <c r="C75" s="36">
        <v>4843100000</v>
      </c>
      <c r="D75" s="60">
        <v>0</v>
      </c>
      <c r="E75" s="36">
        <v>0</v>
      </c>
      <c r="F75" s="67" t="s">
        <v>259</v>
      </c>
      <c r="G75" s="68" t="s">
        <v>354</v>
      </c>
      <c r="H75" s="52" t="s">
        <v>37</v>
      </c>
      <c r="I75" s="44"/>
      <c r="J75" s="53"/>
    </row>
    <row r="76" spans="2:10" x14ac:dyDescent="0.2">
      <c r="B76" s="66" t="s">
        <v>22</v>
      </c>
      <c r="C76" s="36">
        <v>8429000</v>
      </c>
      <c r="D76" s="60">
        <v>0</v>
      </c>
      <c r="E76" s="36">
        <v>0</v>
      </c>
      <c r="F76" s="67" t="s">
        <v>260</v>
      </c>
      <c r="G76" s="68" t="s">
        <v>354</v>
      </c>
      <c r="H76" s="52" t="s">
        <v>37</v>
      </c>
      <c r="I76" s="44"/>
      <c r="J76" s="53"/>
    </row>
    <row r="77" spans="2:10" x14ac:dyDescent="0.2">
      <c r="B77" s="66" t="s">
        <v>22</v>
      </c>
      <c r="C77" s="36">
        <v>185660000</v>
      </c>
      <c r="D77" s="60">
        <v>0</v>
      </c>
      <c r="E77" s="36">
        <v>0</v>
      </c>
      <c r="F77" s="67" t="s">
        <v>108</v>
      </c>
      <c r="G77" s="68" t="s">
        <v>354</v>
      </c>
      <c r="H77" s="52" t="s">
        <v>37</v>
      </c>
      <c r="I77" s="44"/>
      <c r="J77" s="53"/>
    </row>
    <row r="78" spans="2:10" x14ac:dyDescent="0.2">
      <c r="B78" s="66" t="s">
        <v>22</v>
      </c>
      <c r="C78" s="36">
        <v>74500000</v>
      </c>
      <c r="D78" s="60">
        <v>0</v>
      </c>
      <c r="E78" s="36">
        <v>0</v>
      </c>
      <c r="F78" s="67" t="s">
        <v>261</v>
      </c>
      <c r="G78" s="68" t="s">
        <v>355</v>
      </c>
      <c r="H78" s="52" t="s">
        <v>37</v>
      </c>
      <c r="I78" s="44"/>
      <c r="J78" s="53"/>
    </row>
    <row r="79" spans="2:10" x14ac:dyDescent="0.2">
      <c r="B79" s="66" t="s">
        <v>22</v>
      </c>
      <c r="C79" s="36">
        <v>10111500</v>
      </c>
      <c r="D79" s="60">
        <v>0</v>
      </c>
      <c r="E79" s="36">
        <v>0</v>
      </c>
      <c r="F79" s="67" t="s">
        <v>262</v>
      </c>
      <c r="G79" s="68" t="s">
        <v>355</v>
      </c>
      <c r="H79" s="52" t="s">
        <v>37</v>
      </c>
      <c r="I79" s="44"/>
      <c r="J79" s="53"/>
    </row>
    <row r="80" spans="2:10" x14ac:dyDescent="0.2">
      <c r="B80" s="66" t="s">
        <v>22</v>
      </c>
      <c r="C80" s="36">
        <v>5817644000</v>
      </c>
      <c r="D80" s="60">
        <v>0</v>
      </c>
      <c r="E80" s="36">
        <v>0</v>
      </c>
      <c r="F80" s="67" t="s">
        <v>263</v>
      </c>
      <c r="G80" s="68" t="s">
        <v>355</v>
      </c>
      <c r="H80" s="52" t="s">
        <v>37</v>
      </c>
      <c r="I80" s="44"/>
      <c r="J80" s="53"/>
    </row>
    <row r="81" spans="2:10" x14ac:dyDescent="0.2">
      <c r="B81" s="66" t="s">
        <v>22</v>
      </c>
      <c r="C81" s="36">
        <v>7000000</v>
      </c>
      <c r="D81" s="60">
        <v>0</v>
      </c>
      <c r="E81" s="36">
        <v>0</v>
      </c>
      <c r="F81" s="67" t="s">
        <v>114</v>
      </c>
      <c r="G81" s="68" t="s">
        <v>355</v>
      </c>
      <c r="H81" s="52" t="s">
        <v>37</v>
      </c>
      <c r="I81" s="44"/>
      <c r="J81" s="53"/>
    </row>
    <row r="82" spans="2:10" x14ac:dyDescent="0.2">
      <c r="B82" s="66" t="s">
        <v>22</v>
      </c>
      <c r="C82" s="36">
        <v>319872000</v>
      </c>
      <c r="D82" s="60">
        <v>0</v>
      </c>
      <c r="E82" s="36">
        <v>0</v>
      </c>
      <c r="F82" s="67" t="s">
        <v>264</v>
      </c>
      <c r="G82" s="68" t="s">
        <v>355</v>
      </c>
      <c r="H82" s="52" t="s">
        <v>37</v>
      </c>
      <c r="I82" s="44"/>
      <c r="J82" s="53"/>
    </row>
    <row r="83" spans="2:10" x14ac:dyDescent="0.2">
      <c r="B83" s="66" t="s">
        <v>22</v>
      </c>
      <c r="C83" s="36">
        <v>1316000</v>
      </c>
      <c r="D83" s="60">
        <v>0</v>
      </c>
      <c r="E83" s="36">
        <v>0</v>
      </c>
      <c r="F83" s="67" t="s">
        <v>265</v>
      </c>
      <c r="G83" s="68" t="s">
        <v>356</v>
      </c>
      <c r="H83" s="52" t="s">
        <v>37</v>
      </c>
      <c r="I83" s="44"/>
      <c r="J83" s="53"/>
    </row>
    <row r="84" spans="2:10" x14ac:dyDescent="0.2">
      <c r="B84" s="66" t="s">
        <v>22</v>
      </c>
      <c r="C84" s="36">
        <v>0</v>
      </c>
      <c r="D84" s="60">
        <v>70814.2</v>
      </c>
      <c r="E84" s="36">
        <v>507716569.74000001</v>
      </c>
      <c r="F84" s="67" t="s">
        <v>112</v>
      </c>
      <c r="G84" s="68" t="s">
        <v>356</v>
      </c>
      <c r="H84" s="52" t="s">
        <v>37</v>
      </c>
      <c r="I84" s="44"/>
      <c r="J84" s="53"/>
    </row>
    <row r="85" spans="2:10" x14ac:dyDescent="0.2">
      <c r="B85" s="66" t="s">
        <v>22</v>
      </c>
      <c r="C85" s="36">
        <v>8429000</v>
      </c>
      <c r="D85" s="60">
        <v>0</v>
      </c>
      <c r="E85" s="36">
        <v>0</v>
      </c>
      <c r="F85" s="67" t="s">
        <v>266</v>
      </c>
      <c r="G85" s="68" t="s">
        <v>357</v>
      </c>
      <c r="H85" s="52" t="s">
        <v>37</v>
      </c>
      <c r="I85" s="44"/>
      <c r="J85" s="53"/>
    </row>
    <row r="86" spans="2:10" x14ac:dyDescent="0.2">
      <c r="B86" s="66" t="s">
        <v>22</v>
      </c>
      <c r="C86" s="36">
        <v>8429000</v>
      </c>
      <c r="D86" s="60">
        <v>0</v>
      </c>
      <c r="E86" s="36">
        <v>0</v>
      </c>
      <c r="F86" s="67" t="s">
        <v>110</v>
      </c>
      <c r="G86" s="68" t="s">
        <v>349</v>
      </c>
      <c r="H86" s="52" t="s">
        <v>37</v>
      </c>
      <c r="I86" s="44"/>
      <c r="J86" s="53"/>
    </row>
    <row r="87" spans="2:10" x14ac:dyDescent="0.2">
      <c r="B87" s="66" t="s">
        <v>22</v>
      </c>
      <c r="C87" s="36">
        <v>28000000</v>
      </c>
      <c r="D87" s="60">
        <v>0</v>
      </c>
      <c r="E87" s="36">
        <v>0</v>
      </c>
      <c r="F87" s="67" t="s">
        <v>267</v>
      </c>
      <c r="G87" s="68" t="s">
        <v>356</v>
      </c>
      <c r="H87" s="52" t="s">
        <v>37</v>
      </c>
      <c r="I87" s="44"/>
      <c r="J87" s="53"/>
    </row>
    <row r="88" spans="2:10" x14ac:dyDescent="0.2">
      <c r="B88" s="66" t="s">
        <v>22</v>
      </c>
      <c r="C88" s="36">
        <v>8050000</v>
      </c>
      <c r="D88" s="60">
        <v>0</v>
      </c>
      <c r="E88" s="36">
        <v>0</v>
      </c>
      <c r="F88" s="67" t="s">
        <v>268</v>
      </c>
      <c r="G88" s="68" t="s">
        <v>356</v>
      </c>
      <c r="H88" s="52" t="s">
        <v>37</v>
      </c>
      <c r="I88" s="44"/>
      <c r="J88" s="53"/>
    </row>
    <row r="89" spans="2:10" x14ac:dyDescent="0.2">
      <c r="B89" s="66" t="s">
        <v>22</v>
      </c>
      <c r="C89" s="36">
        <v>3860119000</v>
      </c>
      <c r="D89" s="60">
        <v>0</v>
      </c>
      <c r="E89" s="36">
        <v>0</v>
      </c>
      <c r="F89" s="67" t="s">
        <v>269</v>
      </c>
      <c r="G89" s="68" t="s">
        <v>356</v>
      </c>
      <c r="H89" s="52" t="s">
        <v>37</v>
      </c>
      <c r="I89" s="44"/>
      <c r="J89" s="53"/>
    </row>
    <row r="90" spans="2:10" x14ac:dyDescent="0.2">
      <c r="B90" s="66" t="s">
        <v>22</v>
      </c>
      <c r="C90" s="36">
        <v>436464000</v>
      </c>
      <c r="D90" s="60">
        <v>0</v>
      </c>
      <c r="E90" s="36">
        <v>0</v>
      </c>
      <c r="F90" s="67" t="s">
        <v>270</v>
      </c>
      <c r="G90" s="68" t="s">
        <v>356</v>
      </c>
      <c r="H90" s="52" t="s">
        <v>37</v>
      </c>
      <c r="I90" s="44"/>
      <c r="J90" s="53"/>
    </row>
    <row r="91" spans="2:10" x14ac:dyDescent="0.2">
      <c r="B91" s="66" t="s">
        <v>22</v>
      </c>
      <c r="C91" s="36">
        <v>3500000</v>
      </c>
      <c r="D91" s="60">
        <v>0</v>
      </c>
      <c r="E91" s="36">
        <v>0</v>
      </c>
      <c r="F91" s="67" t="s">
        <v>271</v>
      </c>
      <c r="G91" s="68" t="s">
        <v>356</v>
      </c>
      <c r="H91" s="52" t="s">
        <v>37</v>
      </c>
      <c r="I91" s="44"/>
      <c r="J91" s="53"/>
    </row>
    <row r="92" spans="2:10" x14ac:dyDescent="0.2">
      <c r="B92" s="66" t="s">
        <v>22</v>
      </c>
      <c r="C92" s="36">
        <v>98976000</v>
      </c>
      <c r="D92" s="60">
        <v>0</v>
      </c>
      <c r="E92" s="36">
        <v>0</v>
      </c>
      <c r="F92" s="67" t="s">
        <v>272</v>
      </c>
      <c r="G92" s="68" t="s">
        <v>356</v>
      </c>
      <c r="H92" s="52" t="s">
        <v>37</v>
      </c>
      <c r="I92" s="44"/>
      <c r="J92" s="53"/>
    </row>
    <row r="93" spans="2:10" x14ac:dyDescent="0.2">
      <c r="B93" s="66" t="s">
        <v>22</v>
      </c>
      <c r="C93" s="36">
        <v>4185265000</v>
      </c>
      <c r="D93" s="60">
        <v>0</v>
      </c>
      <c r="E93" s="36">
        <v>0</v>
      </c>
      <c r="F93" s="67" t="s">
        <v>273</v>
      </c>
      <c r="G93" s="68" t="s">
        <v>356</v>
      </c>
      <c r="H93" s="52" t="s">
        <v>37</v>
      </c>
      <c r="I93" s="44"/>
      <c r="J93" s="53"/>
    </row>
    <row r="94" spans="2:10" x14ac:dyDescent="0.2">
      <c r="B94" s="66" t="s">
        <v>22</v>
      </c>
      <c r="C94" s="36">
        <v>0</v>
      </c>
      <c r="D94" s="60">
        <v>2051092.26</v>
      </c>
      <c r="E94" s="36">
        <v>14705716176.521999</v>
      </c>
      <c r="F94" s="67" t="s">
        <v>274</v>
      </c>
      <c r="G94" s="68" t="s">
        <v>358</v>
      </c>
      <c r="H94" s="52" t="s">
        <v>37</v>
      </c>
      <c r="I94" s="44"/>
      <c r="J94" s="53"/>
    </row>
    <row r="95" spans="2:10" x14ac:dyDescent="0.2">
      <c r="B95" s="66" t="s">
        <v>22</v>
      </c>
      <c r="C95" s="36">
        <v>7000000</v>
      </c>
      <c r="D95" s="60">
        <v>0</v>
      </c>
      <c r="E95" s="36">
        <v>0</v>
      </c>
      <c r="F95" s="67" t="s">
        <v>275</v>
      </c>
      <c r="G95" s="68" t="s">
        <v>357</v>
      </c>
      <c r="H95" s="52" t="s">
        <v>37</v>
      </c>
      <c r="I95" s="44"/>
      <c r="J95" s="53"/>
    </row>
    <row r="96" spans="2:10" x14ac:dyDescent="0.2">
      <c r="B96" s="66" t="s">
        <v>22</v>
      </c>
      <c r="C96" s="36">
        <v>3428784000</v>
      </c>
      <c r="D96" s="60">
        <v>0</v>
      </c>
      <c r="E96" s="36">
        <v>0</v>
      </c>
      <c r="F96" s="67" t="s">
        <v>276</v>
      </c>
      <c r="G96" s="68" t="s">
        <v>359</v>
      </c>
      <c r="H96" s="52" t="s">
        <v>37</v>
      </c>
      <c r="I96" s="44"/>
      <c r="J96" s="53"/>
    </row>
    <row r="97" spans="2:10" x14ac:dyDescent="0.2">
      <c r="B97" s="66" t="s">
        <v>22</v>
      </c>
      <c r="C97" s="36">
        <v>47950000</v>
      </c>
      <c r="D97" s="60">
        <v>0</v>
      </c>
      <c r="E97" s="36">
        <v>0</v>
      </c>
      <c r="F97" s="67" t="s">
        <v>113</v>
      </c>
      <c r="G97" s="68" t="s">
        <v>359</v>
      </c>
      <c r="H97" s="52" t="s">
        <v>37</v>
      </c>
      <c r="I97" s="44"/>
      <c r="J97" s="53"/>
    </row>
    <row r="98" spans="2:10" x14ac:dyDescent="0.2">
      <c r="B98" s="66" t="s">
        <v>22</v>
      </c>
      <c r="C98" s="36">
        <v>23800000</v>
      </c>
      <c r="D98" s="60">
        <v>0</v>
      </c>
      <c r="E98" s="36">
        <v>0</v>
      </c>
      <c r="F98" s="67" t="s">
        <v>277</v>
      </c>
      <c r="G98" s="68" t="s">
        <v>360</v>
      </c>
      <c r="H98" s="52" t="s">
        <v>37</v>
      </c>
      <c r="I98" s="44"/>
      <c r="J98" s="53"/>
    </row>
    <row r="99" spans="2:10" x14ac:dyDescent="0.2">
      <c r="B99" s="66" t="s">
        <v>22</v>
      </c>
      <c r="C99" s="36">
        <v>66500</v>
      </c>
      <c r="D99" s="60">
        <v>0</v>
      </c>
      <c r="E99" s="36">
        <v>0</v>
      </c>
      <c r="F99" s="67" t="s">
        <v>278</v>
      </c>
      <c r="G99" s="68" t="s">
        <v>361</v>
      </c>
      <c r="H99" s="52" t="s">
        <v>37</v>
      </c>
      <c r="I99" s="44"/>
      <c r="J99" s="53"/>
    </row>
    <row r="100" spans="2:10" x14ac:dyDescent="0.2">
      <c r="B100" s="66" t="s">
        <v>22</v>
      </c>
      <c r="C100" s="36">
        <v>9638167</v>
      </c>
      <c r="D100" s="60">
        <v>0</v>
      </c>
      <c r="E100" s="36">
        <v>0</v>
      </c>
      <c r="F100" s="67" t="s">
        <v>279</v>
      </c>
      <c r="G100" s="68" t="s">
        <v>352</v>
      </c>
      <c r="H100" s="52" t="s">
        <v>37</v>
      </c>
      <c r="I100" s="44"/>
      <c r="J100" s="53"/>
    </row>
    <row r="101" spans="2:10" x14ac:dyDescent="0.2">
      <c r="B101" s="66" t="s">
        <v>22</v>
      </c>
      <c r="C101" s="36">
        <v>3257383000</v>
      </c>
      <c r="D101" s="60">
        <v>0</v>
      </c>
      <c r="E101" s="36">
        <v>0</v>
      </c>
      <c r="F101" s="67" t="s">
        <v>280</v>
      </c>
      <c r="G101" s="68" t="s">
        <v>360</v>
      </c>
      <c r="H101" s="52" t="s">
        <v>37</v>
      </c>
      <c r="I101" s="44"/>
      <c r="J101" s="53"/>
    </row>
    <row r="102" spans="2:10" x14ac:dyDescent="0.2">
      <c r="B102" s="66" t="s">
        <v>22</v>
      </c>
      <c r="C102" s="36">
        <v>179940000</v>
      </c>
      <c r="D102" s="60">
        <v>0</v>
      </c>
      <c r="E102" s="36">
        <v>0</v>
      </c>
      <c r="F102" s="67" t="s">
        <v>281</v>
      </c>
      <c r="G102" s="68" t="s">
        <v>360</v>
      </c>
      <c r="H102" s="52" t="s">
        <v>37</v>
      </c>
      <c r="I102" s="44"/>
      <c r="J102" s="53"/>
    </row>
    <row r="103" spans="2:10" x14ac:dyDescent="0.2">
      <c r="B103" s="66" t="s">
        <v>22</v>
      </c>
      <c r="C103" s="36">
        <v>5106016000</v>
      </c>
      <c r="D103" s="60">
        <v>0</v>
      </c>
      <c r="E103" s="36">
        <v>0</v>
      </c>
      <c r="F103" s="67" t="s">
        <v>282</v>
      </c>
      <c r="G103" s="68" t="s">
        <v>361</v>
      </c>
      <c r="H103" s="52" t="s">
        <v>37</v>
      </c>
      <c r="I103" s="44"/>
      <c r="J103" s="53"/>
    </row>
    <row r="104" spans="2:10" x14ac:dyDescent="0.2">
      <c r="B104" s="66" t="s">
        <v>22</v>
      </c>
      <c r="C104" s="36">
        <v>406744000</v>
      </c>
      <c r="D104" s="60">
        <v>0</v>
      </c>
      <c r="E104" s="36">
        <v>0</v>
      </c>
      <c r="F104" s="67" t="s">
        <v>283</v>
      </c>
      <c r="G104" s="68" t="s">
        <v>361</v>
      </c>
      <c r="H104" s="52" t="s">
        <v>37</v>
      </c>
      <c r="I104" s="44"/>
      <c r="J104" s="53"/>
    </row>
    <row r="105" spans="2:10" x14ac:dyDescent="0.2">
      <c r="B105" s="66" t="s">
        <v>22</v>
      </c>
      <c r="C105" s="36">
        <v>5712000</v>
      </c>
      <c r="D105" s="60">
        <v>0</v>
      </c>
      <c r="E105" s="36">
        <v>0</v>
      </c>
      <c r="F105" s="67" t="s">
        <v>284</v>
      </c>
      <c r="G105" s="68" t="s">
        <v>361</v>
      </c>
      <c r="H105" s="52" t="s">
        <v>37</v>
      </c>
      <c r="I105" s="44"/>
      <c r="J105" s="53"/>
    </row>
    <row r="106" spans="2:10" x14ac:dyDescent="0.2">
      <c r="B106" s="66" t="s">
        <v>22</v>
      </c>
      <c r="C106" s="36">
        <v>8429000</v>
      </c>
      <c r="D106" s="60">
        <v>0</v>
      </c>
      <c r="E106" s="36">
        <v>0</v>
      </c>
      <c r="F106" s="67" t="s">
        <v>285</v>
      </c>
      <c r="G106" s="68" t="s">
        <v>361</v>
      </c>
      <c r="H106" s="52" t="s">
        <v>37</v>
      </c>
      <c r="I106" s="44"/>
      <c r="J106" s="53"/>
    </row>
    <row r="107" spans="2:10" x14ac:dyDescent="0.2">
      <c r="B107" s="66" t="s">
        <v>22</v>
      </c>
      <c r="C107" s="36">
        <v>624000</v>
      </c>
      <c r="D107" s="60">
        <v>0</v>
      </c>
      <c r="E107" s="36">
        <v>0</v>
      </c>
      <c r="F107" s="67" t="s">
        <v>286</v>
      </c>
      <c r="G107" s="68" t="s">
        <v>352</v>
      </c>
      <c r="H107" s="52" t="s">
        <v>37</v>
      </c>
      <c r="I107" s="44"/>
      <c r="J107" s="53"/>
    </row>
    <row r="108" spans="2:10" x14ac:dyDescent="0.2">
      <c r="B108" s="66" t="s">
        <v>22</v>
      </c>
      <c r="C108" s="36">
        <v>1466663</v>
      </c>
      <c r="D108" s="60">
        <v>0</v>
      </c>
      <c r="E108" s="36">
        <v>0</v>
      </c>
      <c r="F108" s="67" t="s">
        <v>287</v>
      </c>
      <c r="G108" s="68" t="s">
        <v>352</v>
      </c>
      <c r="H108" s="52" t="s">
        <v>37</v>
      </c>
      <c r="I108" s="44"/>
      <c r="J108" s="53"/>
    </row>
    <row r="109" spans="2:10" x14ac:dyDescent="0.2">
      <c r="B109" s="66" t="s">
        <v>22</v>
      </c>
      <c r="C109" s="36">
        <v>1570042</v>
      </c>
      <c r="D109" s="60">
        <v>0</v>
      </c>
      <c r="E109" s="36">
        <v>0</v>
      </c>
      <c r="F109" s="67" t="s">
        <v>288</v>
      </c>
      <c r="G109" s="68" t="s">
        <v>352</v>
      </c>
      <c r="H109" s="52" t="s">
        <v>37</v>
      </c>
      <c r="I109" s="44"/>
      <c r="J109" s="53"/>
    </row>
    <row r="110" spans="2:10" x14ac:dyDescent="0.2">
      <c r="B110" s="66" t="s">
        <v>22</v>
      </c>
      <c r="C110" s="36">
        <v>8750000</v>
      </c>
      <c r="D110" s="60">
        <v>0</v>
      </c>
      <c r="E110" s="36">
        <v>0</v>
      </c>
      <c r="F110" s="67" t="s">
        <v>289</v>
      </c>
      <c r="G110" s="68" t="s">
        <v>362</v>
      </c>
      <c r="H110" s="52" t="s">
        <v>37</v>
      </c>
      <c r="I110" s="44"/>
      <c r="J110" s="53"/>
    </row>
    <row r="111" spans="2:10" x14ac:dyDescent="0.2">
      <c r="B111" s="66" t="s">
        <v>22</v>
      </c>
      <c r="C111" s="36">
        <v>7838970</v>
      </c>
      <c r="D111" s="60">
        <v>0</v>
      </c>
      <c r="E111" s="36">
        <v>0</v>
      </c>
      <c r="F111" s="67" t="s">
        <v>290</v>
      </c>
      <c r="G111" s="68" t="s">
        <v>362</v>
      </c>
      <c r="H111" s="52" t="s">
        <v>37</v>
      </c>
      <c r="I111" s="44"/>
      <c r="J111" s="53"/>
    </row>
    <row r="112" spans="2:10" x14ac:dyDescent="0.2">
      <c r="B112" s="66" t="s">
        <v>22</v>
      </c>
      <c r="C112" s="36">
        <v>566225000</v>
      </c>
      <c r="D112" s="60">
        <v>0</v>
      </c>
      <c r="E112" s="36">
        <v>0</v>
      </c>
      <c r="F112" s="67" t="s">
        <v>291</v>
      </c>
      <c r="G112" s="68" t="s">
        <v>362</v>
      </c>
      <c r="H112" s="52" t="s">
        <v>37</v>
      </c>
      <c r="I112" s="44"/>
      <c r="J112" s="53"/>
    </row>
    <row r="113" spans="2:10" x14ac:dyDescent="0.2">
      <c r="B113" s="66" t="s">
        <v>22</v>
      </c>
      <c r="C113" s="36">
        <v>537134000</v>
      </c>
      <c r="D113" s="60">
        <v>0</v>
      </c>
      <c r="E113" s="36">
        <v>0</v>
      </c>
      <c r="F113" s="67" t="s">
        <v>292</v>
      </c>
      <c r="G113" s="68" t="s">
        <v>362</v>
      </c>
      <c r="H113" s="52" t="s">
        <v>37</v>
      </c>
      <c r="I113" s="44"/>
      <c r="J113" s="53"/>
    </row>
    <row r="114" spans="2:10" x14ac:dyDescent="0.2">
      <c r="B114" s="66" t="s">
        <v>22</v>
      </c>
      <c r="C114" s="36">
        <v>10160500</v>
      </c>
      <c r="D114" s="60">
        <v>0</v>
      </c>
      <c r="E114" s="36">
        <v>0</v>
      </c>
      <c r="F114" s="67" t="s">
        <v>293</v>
      </c>
      <c r="G114" s="68" t="s">
        <v>362</v>
      </c>
      <c r="H114" s="52" t="s">
        <v>37</v>
      </c>
      <c r="I114" s="44"/>
      <c r="J114" s="53"/>
    </row>
    <row r="115" spans="2:10" x14ac:dyDescent="0.2">
      <c r="B115" s="66" t="s">
        <v>22</v>
      </c>
      <c r="C115" s="36">
        <v>1463000</v>
      </c>
      <c r="D115" s="60">
        <v>0</v>
      </c>
      <c r="E115" s="36">
        <v>0</v>
      </c>
      <c r="F115" s="67" t="s">
        <v>294</v>
      </c>
      <c r="G115" s="68" t="s">
        <v>362</v>
      </c>
      <c r="H115" s="52" t="s">
        <v>37</v>
      </c>
      <c r="I115" s="44"/>
      <c r="J115" s="53"/>
    </row>
    <row r="116" spans="2:10" x14ac:dyDescent="0.2">
      <c r="B116" s="66" t="s">
        <v>22</v>
      </c>
      <c r="C116" s="36">
        <v>8750000</v>
      </c>
      <c r="D116" s="60">
        <v>0</v>
      </c>
      <c r="E116" s="36">
        <v>0</v>
      </c>
      <c r="F116" s="67" t="s">
        <v>295</v>
      </c>
      <c r="G116" s="68" t="s">
        <v>362</v>
      </c>
      <c r="H116" s="52" t="s">
        <v>37</v>
      </c>
      <c r="I116" s="44"/>
      <c r="J116" s="53"/>
    </row>
    <row r="117" spans="2:10" x14ac:dyDescent="0.2">
      <c r="B117" s="66" t="s">
        <v>22</v>
      </c>
      <c r="C117" s="36">
        <v>1388070000</v>
      </c>
      <c r="D117" s="60">
        <v>0</v>
      </c>
      <c r="E117" s="36">
        <v>0</v>
      </c>
      <c r="F117" s="67" t="s">
        <v>296</v>
      </c>
      <c r="G117" s="68" t="s">
        <v>362</v>
      </c>
      <c r="H117" s="52" t="s">
        <v>37</v>
      </c>
      <c r="I117" s="44"/>
      <c r="J117" s="53"/>
    </row>
    <row r="118" spans="2:10" x14ac:dyDescent="0.2">
      <c r="B118" s="66" t="s">
        <v>22</v>
      </c>
      <c r="C118" s="36">
        <v>25696000</v>
      </c>
      <c r="D118" s="60">
        <v>0</v>
      </c>
      <c r="E118" s="36">
        <v>0</v>
      </c>
      <c r="F118" s="67" t="s">
        <v>297</v>
      </c>
      <c r="G118" s="68" t="s">
        <v>362</v>
      </c>
      <c r="H118" s="52" t="s">
        <v>37</v>
      </c>
      <c r="I118" s="44"/>
      <c r="J118" s="53"/>
    </row>
    <row r="119" spans="2:10" x14ac:dyDescent="0.2">
      <c r="B119" s="66" t="s">
        <v>22</v>
      </c>
      <c r="C119" s="36">
        <v>14000000</v>
      </c>
      <c r="D119" s="60">
        <v>0</v>
      </c>
      <c r="E119" s="36">
        <v>0</v>
      </c>
      <c r="F119" s="67" t="s">
        <v>298</v>
      </c>
      <c r="G119" s="68" t="s">
        <v>362</v>
      </c>
      <c r="H119" s="52" t="s">
        <v>37</v>
      </c>
      <c r="I119" s="44"/>
      <c r="J119" s="53"/>
    </row>
    <row r="120" spans="2:10" x14ac:dyDescent="0.2">
      <c r="B120" s="66" t="s">
        <v>22</v>
      </c>
      <c r="C120" s="36">
        <v>7000000</v>
      </c>
      <c r="D120" s="60">
        <v>0</v>
      </c>
      <c r="E120" s="36">
        <v>0</v>
      </c>
      <c r="F120" s="67" t="s">
        <v>299</v>
      </c>
      <c r="G120" s="68" t="s">
        <v>363</v>
      </c>
      <c r="H120" s="52" t="s">
        <v>37</v>
      </c>
      <c r="I120" s="44"/>
      <c r="J120" s="53"/>
    </row>
    <row r="121" spans="2:10" x14ac:dyDescent="0.2">
      <c r="B121" s="66" t="s">
        <v>22</v>
      </c>
      <c r="C121" s="36">
        <v>4150100</v>
      </c>
      <c r="D121" s="60">
        <v>0</v>
      </c>
      <c r="E121" s="36">
        <v>0</v>
      </c>
      <c r="F121" s="67" t="s">
        <v>300</v>
      </c>
      <c r="G121" s="68" t="s">
        <v>364</v>
      </c>
      <c r="H121" s="52" t="s">
        <v>37</v>
      </c>
      <c r="I121" s="44"/>
      <c r="J121" s="53"/>
    </row>
    <row r="122" spans="2:10" x14ac:dyDescent="0.2">
      <c r="B122" s="66" t="s">
        <v>22</v>
      </c>
      <c r="C122" s="36">
        <v>487440000</v>
      </c>
      <c r="D122" s="60">
        <v>0</v>
      </c>
      <c r="E122" s="36">
        <v>0</v>
      </c>
      <c r="F122" s="67" t="s">
        <v>301</v>
      </c>
      <c r="G122" s="68" t="s">
        <v>364</v>
      </c>
      <c r="H122" s="52" t="s">
        <v>37</v>
      </c>
      <c r="I122" s="44"/>
      <c r="J122" s="53"/>
    </row>
    <row r="123" spans="2:10" x14ac:dyDescent="0.2">
      <c r="B123" s="66" t="s">
        <v>22</v>
      </c>
      <c r="C123" s="36">
        <v>1253700000</v>
      </c>
      <c r="D123" s="60">
        <v>0</v>
      </c>
      <c r="E123" s="36">
        <v>0</v>
      </c>
      <c r="F123" s="67" t="s">
        <v>302</v>
      </c>
      <c r="G123" s="68" t="s">
        <v>363</v>
      </c>
      <c r="H123" s="52" t="s">
        <v>37</v>
      </c>
      <c r="I123" s="44"/>
      <c r="J123" s="53"/>
    </row>
    <row r="124" spans="2:10" x14ac:dyDescent="0.2">
      <c r="B124" s="66" t="s">
        <v>22</v>
      </c>
      <c r="C124" s="36">
        <v>0</v>
      </c>
      <c r="D124" s="60">
        <v>35564</v>
      </c>
      <c r="E124" s="36">
        <v>254983210.80000001</v>
      </c>
      <c r="F124" s="67" t="s">
        <v>303</v>
      </c>
      <c r="G124" s="68" t="s">
        <v>365</v>
      </c>
      <c r="H124" s="52" t="s">
        <v>37</v>
      </c>
      <c r="I124" s="44"/>
      <c r="J124" s="53"/>
    </row>
    <row r="125" spans="2:10" x14ac:dyDescent="0.2">
      <c r="B125" s="66" t="s">
        <v>22</v>
      </c>
      <c r="C125" s="36">
        <v>1153161000</v>
      </c>
      <c r="D125" s="60">
        <v>0</v>
      </c>
      <c r="E125" s="36">
        <v>0</v>
      </c>
      <c r="F125" s="67" t="s">
        <v>304</v>
      </c>
      <c r="G125" s="68" t="s">
        <v>362</v>
      </c>
      <c r="H125" s="52" t="s">
        <v>37</v>
      </c>
      <c r="I125" s="44"/>
      <c r="J125" s="53"/>
    </row>
    <row r="126" spans="2:10" x14ac:dyDescent="0.2">
      <c r="B126" s="66" t="s">
        <v>22</v>
      </c>
      <c r="C126" s="36">
        <v>0</v>
      </c>
      <c r="D126" s="60">
        <v>36610</v>
      </c>
      <c r="E126" s="36">
        <v>262482717</v>
      </c>
      <c r="F126" s="67" t="s">
        <v>305</v>
      </c>
      <c r="G126" s="68" t="s">
        <v>365</v>
      </c>
      <c r="H126" s="52" t="s">
        <v>37</v>
      </c>
      <c r="I126" s="44"/>
      <c r="J126" s="53"/>
    </row>
    <row r="127" spans="2:10" x14ac:dyDescent="0.2">
      <c r="B127" s="66" t="s">
        <v>22</v>
      </c>
      <c r="C127" s="36">
        <v>255500</v>
      </c>
      <c r="D127" s="60">
        <v>0</v>
      </c>
      <c r="E127" s="36">
        <v>0</v>
      </c>
      <c r="F127" s="67" t="s">
        <v>306</v>
      </c>
      <c r="G127" s="68" t="s">
        <v>365</v>
      </c>
      <c r="H127" s="52" t="s">
        <v>37</v>
      </c>
      <c r="I127" s="44"/>
      <c r="J127" s="53"/>
    </row>
    <row r="128" spans="2:10" x14ac:dyDescent="0.2">
      <c r="B128" s="66" t="s">
        <v>22</v>
      </c>
      <c r="C128" s="36">
        <v>7000000</v>
      </c>
      <c r="D128" s="60">
        <v>0</v>
      </c>
      <c r="E128" s="36">
        <v>0</v>
      </c>
      <c r="F128" s="67" t="s">
        <v>307</v>
      </c>
      <c r="G128" s="68" t="s">
        <v>365</v>
      </c>
      <c r="H128" s="52" t="s">
        <v>37</v>
      </c>
      <c r="I128" s="44"/>
      <c r="J128" s="53"/>
    </row>
    <row r="129" spans="2:10" x14ac:dyDescent="0.2">
      <c r="B129" s="66" t="s">
        <v>22</v>
      </c>
      <c r="C129" s="36">
        <v>3500000</v>
      </c>
      <c r="D129" s="60">
        <v>0</v>
      </c>
      <c r="E129" s="36">
        <v>0</v>
      </c>
      <c r="F129" s="67" t="s">
        <v>308</v>
      </c>
      <c r="G129" s="68" t="s">
        <v>365</v>
      </c>
      <c r="H129" s="52" t="s">
        <v>37</v>
      </c>
      <c r="I129" s="44"/>
      <c r="J129" s="53"/>
    </row>
    <row r="130" spans="2:10" x14ac:dyDescent="0.2">
      <c r="B130" s="66" t="s">
        <v>22</v>
      </c>
      <c r="C130" s="36">
        <v>5250000</v>
      </c>
      <c r="D130" s="60">
        <v>0</v>
      </c>
      <c r="E130" s="36">
        <v>0</v>
      </c>
      <c r="F130" s="67" t="s">
        <v>309</v>
      </c>
      <c r="G130" s="68" t="s">
        <v>365</v>
      </c>
      <c r="H130" s="52" t="s">
        <v>37</v>
      </c>
      <c r="I130" s="44"/>
      <c r="J130" s="53"/>
    </row>
    <row r="131" spans="2:10" x14ac:dyDescent="0.2">
      <c r="B131" s="66" t="s">
        <v>22</v>
      </c>
      <c r="C131" s="36">
        <v>2037000</v>
      </c>
      <c r="D131" s="60">
        <v>0</v>
      </c>
      <c r="E131" s="36">
        <v>0</v>
      </c>
      <c r="F131" s="67" t="s">
        <v>310</v>
      </c>
      <c r="G131" s="68" t="s">
        <v>365</v>
      </c>
      <c r="H131" s="52" t="s">
        <v>37</v>
      </c>
      <c r="I131" s="44"/>
      <c r="J131" s="53"/>
    </row>
    <row r="132" spans="2:10" x14ac:dyDescent="0.2">
      <c r="B132" s="66" t="s">
        <v>22</v>
      </c>
      <c r="C132" s="36">
        <v>3178000</v>
      </c>
      <c r="D132" s="60">
        <v>0</v>
      </c>
      <c r="E132" s="36">
        <v>0</v>
      </c>
      <c r="F132" s="67" t="s">
        <v>311</v>
      </c>
      <c r="G132" s="68" t="s">
        <v>365</v>
      </c>
      <c r="H132" s="52" t="s">
        <v>37</v>
      </c>
      <c r="I132" s="44"/>
      <c r="J132" s="53"/>
    </row>
    <row r="133" spans="2:10" x14ac:dyDescent="0.2">
      <c r="B133" s="66" t="s">
        <v>22</v>
      </c>
      <c r="C133" s="36">
        <v>2961000</v>
      </c>
      <c r="D133" s="60">
        <v>0</v>
      </c>
      <c r="E133" s="36">
        <v>0</v>
      </c>
      <c r="F133" s="67" t="s">
        <v>312</v>
      </c>
      <c r="G133" s="68" t="s">
        <v>365</v>
      </c>
      <c r="H133" s="52" t="s">
        <v>37</v>
      </c>
      <c r="I133" s="44"/>
      <c r="J133" s="53"/>
    </row>
    <row r="134" spans="2:10" x14ac:dyDescent="0.2">
      <c r="B134" s="66" t="s">
        <v>22</v>
      </c>
      <c r="C134" s="36">
        <v>1399180000</v>
      </c>
      <c r="D134" s="60">
        <v>0</v>
      </c>
      <c r="E134" s="36">
        <v>0</v>
      </c>
      <c r="F134" s="67" t="s">
        <v>313</v>
      </c>
      <c r="G134" s="68" t="s">
        <v>364</v>
      </c>
      <c r="H134" s="52" t="s">
        <v>37</v>
      </c>
      <c r="I134" s="44"/>
      <c r="J134" s="53"/>
    </row>
    <row r="135" spans="2:10" x14ac:dyDescent="0.2">
      <c r="B135" s="66" t="s">
        <v>22</v>
      </c>
      <c r="C135" s="36">
        <v>442096000</v>
      </c>
      <c r="D135" s="60">
        <v>0</v>
      </c>
      <c r="E135" s="36">
        <v>0</v>
      </c>
      <c r="F135" s="67" t="s">
        <v>314</v>
      </c>
      <c r="G135" s="68" t="s">
        <v>364</v>
      </c>
      <c r="H135" s="52" t="s">
        <v>37</v>
      </c>
      <c r="I135" s="44"/>
      <c r="J135" s="53"/>
    </row>
    <row r="136" spans="2:10" x14ac:dyDescent="0.2">
      <c r="B136" s="66" t="s">
        <v>22</v>
      </c>
      <c r="C136" s="36">
        <v>1280950000</v>
      </c>
      <c r="D136" s="60">
        <v>0</v>
      </c>
      <c r="E136" s="36">
        <v>0</v>
      </c>
      <c r="F136" s="67" t="s">
        <v>315</v>
      </c>
      <c r="G136" s="68" t="s">
        <v>365</v>
      </c>
      <c r="H136" s="52" t="s">
        <v>37</v>
      </c>
      <c r="I136" s="44"/>
      <c r="J136" s="53"/>
    </row>
    <row r="137" spans="2:10" x14ac:dyDescent="0.2">
      <c r="B137" s="66" t="s">
        <v>22</v>
      </c>
      <c r="C137" s="36">
        <v>8429000</v>
      </c>
      <c r="D137" s="60">
        <v>0</v>
      </c>
      <c r="E137" s="36">
        <v>0</v>
      </c>
      <c r="F137" s="67" t="s">
        <v>316</v>
      </c>
      <c r="G137" s="68" t="s">
        <v>364</v>
      </c>
      <c r="H137" s="52" t="s">
        <v>37</v>
      </c>
      <c r="I137" s="44"/>
      <c r="J137" s="53"/>
    </row>
    <row r="138" spans="2:10" x14ac:dyDescent="0.2">
      <c r="B138" s="66" t="s">
        <v>22</v>
      </c>
      <c r="C138" s="36">
        <v>-4776300000</v>
      </c>
      <c r="D138" s="60">
        <v>0</v>
      </c>
      <c r="E138" s="36">
        <v>0</v>
      </c>
      <c r="F138" s="67" t="s">
        <v>317</v>
      </c>
      <c r="G138" s="68" t="s">
        <v>366</v>
      </c>
      <c r="H138" s="52" t="s">
        <v>37</v>
      </c>
      <c r="I138" s="44"/>
      <c r="J138" s="53"/>
    </row>
    <row r="139" spans="2:10" x14ac:dyDescent="0.2">
      <c r="B139" s="66" t="s">
        <v>22</v>
      </c>
      <c r="C139" s="36">
        <v>0</v>
      </c>
      <c r="D139" s="60">
        <v>-687</v>
      </c>
      <c r="E139" s="36">
        <v>-4925583.9000000004</v>
      </c>
      <c r="F139" s="67" t="s">
        <v>318</v>
      </c>
      <c r="G139" s="68" t="s">
        <v>366</v>
      </c>
      <c r="H139" s="52" t="s">
        <v>37</v>
      </c>
      <c r="I139" s="44"/>
      <c r="J139" s="53"/>
    </row>
    <row r="140" spans="2:10" x14ac:dyDescent="0.2">
      <c r="B140" s="66" t="s">
        <v>22</v>
      </c>
      <c r="C140" s="36">
        <v>-7500</v>
      </c>
      <c r="D140" s="60">
        <v>0</v>
      </c>
      <c r="E140" s="36">
        <v>0</v>
      </c>
      <c r="F140" s="67" t="s">
        <v>319</v>
      </c>
      <c r="G140" s="68" t="s">
        <v>366</v>
      </c>
      <c r="H140" s="52" t="s">
        <v>37</v>
      </c>
      <c r="I140" s="44"/>
      <c r="J140" s="53"/>
    </row>
    <row r="141" spans="2:10" x14ac:dyDescent="0.2">
      <c r="B141" s="66" t="s">
        <v>22</v>
      </c>
      <c r="C141" s="36">
        <v>45510012</v>
      </c>
      <c r="D141" s="60">
        <v>0</v>
      </c>
      <c r="E141" s="36">
        <v>0</v>
      </c>
      <c r="F141" s="67" t="s">
        <v>63</v>
      </c>
      <c r="G141" s="68" t="s">
        <v>367</v>
      </c>
      <c r="H141" s="52" t="s">
        <v>37</v>
      </c>
      <c r="I141" s="44"/>
      <c r="J141" s="53"/>
    </row>
    <row r="142" spans="2:10" x14ac:dyDescent="0.2">
      <c r="B142" s="66" t="s">
        <v>22</v>
      </c>
      <c r="C142" s="36">
        <v>268180000</v>
      </c>
      <c r="D142" s="60">
        <v>0</v>
      </c>
      <c r="E142" s="36">
        <v>0</v>
      </c>
      <c r="F142" s="67" t="s">
        <v>64</v>
      </c>
      <c r="G142" s="68" t="s">
        <v>368</v>
      </c>
      <c r="H142" s="52" t="s">
        <v>37</v>
      </c>
      <c r="I142" s="44"/>
      <c r="J142" s="53"/>
    </row>
    <row r="143" spans="2:10" x14ac:dyDescent="0.2">
      <c r="B143" s="66" t="s">
        <v>22</v>
      </c>
      <c r="C143" s="36">
        <v>0</v>
      </c>
      <c r="D143" s="60">
        <v>18330</v>
      </c>
      <c r="E143" s="36">
        <v>131420601</v>
      </c>
      <c r="F143" s="67" t="s">
        <v>65</v>
      </c>
      <c r="G143" s="68" t="s">
        <v>369</v>
      </c>
      <c r="H143" s="52" t="s">
        <v>37</v>
      </c>
      <c r="I143" s="44"/>
      <c r="J143" s="53"/>
    </row>
    <row r="144" spans="2:10" x14ac:dyDescent="0.2">
      <c r="B144" s="66" t="s">
        <v>22</v>
      </c>
      <c r="C144" s="36">
        <v>7003200</v>
      </c>
      <c r="D144" s="60">
        <v>0</v>
      </c>
      <c r="E144" s="36">
        <v>0</v>
      </c>
      <c r="F144" s="67" t="s">
        <v>84</v>
      </c>
      <c r="G144" s="68" t="s">
        <v>370</v>
      </c>
      <c r="H144" s="52" t="s">
        <v>37</v>
      </c>
      <c r="I144" s="44"/>
      <c r="J144" s="53"/>
    </row>
    <row r="145" spans="2:10" x14ac:dyDescent="0.2">
      <c r="B145" s="66" t="s">
        <v>22</v>
      </c>
      <c r="C145" s="36">
        <v>5865180</v>
      </c>
      <c r="D145" s="60">
        <v>0</v>
      </c>
      <c r="E145" s="36">
        <v>0</v>
      </c>
      <c r="F145" s="67" t="s">
        <v>101</v>
      </c>
      <c r="G145" s="68" t="s">
        <v>371</v>
      </c>
      <c r="H145" s="52" t="s">
        <v>37</v>
      </c>
      <c r="I145" s="44"/>
      <c r="J145" s="53"/>
    </row>
    <row r="146" spans="2:10" x14ac:dyDescent="0.2">
      <c r="B146" s="66" t="s">
        <v>22</v>
      </c>
      <c r="C146" s="36">
        <v>4254444</v>
      </c>
      <c r="D146" s="60">
        <v>0</v>
      </c>
      <c r="E146" s="36">
        <v>0</v>
      </c>
      <c r="F146" s="67" t="s">
        <v>102</v>
      </c>
      <c r="G146" s="68" t="s">
        <v>372</v>
      </c>
      <c r="H146" s="52" t="s">
        <v>37</v>
      </c>
      <c r="I146" s="44"/>
      <c r="J146" s="53"/>
    </row>
    <row r="147" spans="2:10" x14ac:dyDescent="0.2">
      <c r="B147" s="66" t="s">
        <v>22</v>
      </c>
      <c r="C147" s="36">
        <v>427778000</v>
      </c>
      <c r="D147" s="60">
        <v>0</v>
      </c>
      <c r="E147" s="36">
        <v>0</v>
      </c>
      <c r="F147" s="67" t="s">
        <v>846</v>
      </c>
      <c r="G147" s="68">
        <v>45106</v>
      </c>
      <c r="H147" s="52" t="s">
        <v>37</v>
      </c>
      <c r="I147" s="44"/>
      <c r="J147" s="53"/>
    </row>
    <row r="148" spans="2:10" x14ac:dyDescent="0.2">
      <c r="B148" s="66" t="s">
        <v>22</v>
      </c>
      <c r="C148" s="36">
        <v>209918600</v>
      </c>
      <c r="D148" s="60">
        <v>0</v>
      </c>
      <c r="E148" s="36">
        <v>0</v>
      </c>
      <c r="F148" s="67" t="s">
        <v>847</v>
      </c>
      <c r="G148" s="68">
        <v>45118</v>
      </c>
      <c r="H148" s="52" t="s">
        <v>37</v>
      </c>
      <c r="I148" s="44"/>
      <c r="J148" s="53"/>
    </row>
    <row r="149" spans="2:10" x14ac:dyDescent="0.2">
      <c r="B149" s="66" t="s">
        <v>87</v>
      </c>
      <c r="C149" s="36">
        <v>1314600</v>
      </c>
      <c r="D149" s="60">
        <v>0</v>
      </c>
      <c r="E149" s="36">
        <v>0</v>
      </c>
      <c r="F149" s="67" t="s">
        <v>203</v>
      </c>
      <c r="G149" s="68" t="s">
        <v>320</v>
      </c>
      <c r="H149" s="52" t="s">
        <v>37</v>
      </c>
      <c r="I149" s="44"/>
      <c r="J149" s="53"/>
    </row>
    <row r="150" spans="2:10" x14ac:dyDescent="0.2">
      <c r="B150" s="66" t="s">
        <v>87</v>
      </c>
      <c r="C150" s="36">
        <v>1314600</v>
      </c>
      <c r="D150" s="60">
        <v>0</v>
      </c>
      <c r="E150" s="36">
        <v>0</v>
      </c>
      <c r="F150" s="67" t="s">
        <v>204</v>
      </c>
      <c r="G150" s="68" t="s">
        <v>321</v>
      </c>
      <c r="H150" s="52" t="s">
        <v>37</v>
      </c>
      <c r="I150" s="44"/>
      <c r="J150" s="53"/>
    </row>
    <row r="151" spans="2:10" x14ac:dyDescent="0.2">
      <c r="B151" s="66" t="s">
        <v>87</v>
      </c>
      <c r="C151" s="36">
        <v>41843470</v>
      </c>
      <c r="D151" s="60">
        <v>0</v>
      </c>
      <c r="E151" s="36">
        <v>0</v>
      </c>
      <c r="F151" s="67" t="s">
        <v>205</v>
      </c>
      <c r="G151" s="68" t="s">
        <v>322</v>
      </c>
      <c r="H151" s="52" t="s">
        <v>37</v>
      </c>
      <c r="I151" s="44"/>
      <c r="J151" s="53"/>
    </row>
    <row r="152" spans="2:10" x14ac:dyDescent="0.2">
      <c r="B152" s="69" t="s">
        <v>24</v>
      </c>
      <c r="C152" s="70">
        <v>30601428</v>
      </c>
      <c r="D152" s="60">
        <v>0</v>
      </c>
      <c r="E152" s="36">
        <v>0</v>
      </c>
      <c r="F152" s="67" t="s">
        <v>373</v>
      </c>
      <c r="G152" s="68" t="s">
        <v>469</v>
      </c>
      <c r="H152" s="52" t="s">
        <v>37</v>
      </c>
      <c r="I152" s="44"/>
      <c r="J152" s="53"/>
    </row>
    <row r="153" spans="2:10" x14ac:dyDescent="0.2">
      <c r="B153" s="69" t="s">
        <v>24</v>
      </c>
      <c r="C153" s="70">
        <v>927000</v>
      </c>
      <c r="D153" s="60">
        <v>0</v>
      </c>
      <c r="E153" s="36">
        <v>0</v>
      </c>
      <c r="F153" s="67" t="s">
        <v>374</v>
      </c>
      <c r="G153" s="68" t="s">
        <v>335</v>
      </c>
      <c r="H153" s="52" t="s">
        <v>37</v>
      </c>
      <c r="I153" s="44"/>
      <c r="J153" s="53"/>
    </row>
    <row r="154" spans="2:10" x14ac:dyDescent="0.2">
      <c r="B154" s="69" t="s">
        <v>24</v>
      </c>
      <c r="C154" s="70">
        <v>24071300</v>
      </c>
      <c r="D154" s="60">
        <v>0</v>
      </c>
      <c r="E154" s="36">
        <v>0</v>
      </c>
      <c r="F154" s="67" t="s">
        <v>375</v>
      </c>
      <c r="G154" s="68" t="s">
        <v>335</v>
      </c>
      <c r="H154" s="52" t="s">
        <v>37</v>
      </c>
      <c r="I154" s="44"/>
      <c r="J154" s="53"/>
    </row>
    <row r="155" spans="2:10" x14ac:dyDescent="0.2">
      <c r="B155" s="69" t="s">
        <v>25</v>
      </c>
      <c r="C155" s="70">
        <v>10780000</v>
      </c>
      <c r="D155" s="60">
        <v>0</v>
      </c>
      <c r="E155" s="36">
        <v>0</v>
      </c>
      <c r="F155" s="67" t="s">
        <v>66</v>
      </c>
      <c r="G155" s="68" t="s">
        <v>470</v>
      </c>
      <c r="H155" s="52" t="s">
        <v>37</v>
      </c>
      <c r="I155" s="44"/>
      <c r="J155" s="53"/>
    </row>
    <row r="156" spans="2:10" x14ac:dyDescent="0.2">
      <c r="B156" s="69" t="s">
        <v>25</v>
      </c>
      <c r="C156" s="70">
        <v>10298750</v>
      </c>
      <c r="D156" s="60">
        <v>0</v>
      </c>
      <c r="E156" s="36">
        <v>0</v>
      </c>
      <c r="F156" s="67" t="s">
        <v>376</v>
      </c>
      <c r="G156" s="68" t="s">
        <v>471</v>
      </c>
      <c r="H156" s="52" t="s">
        <v>37</v>
      </c>
      <c r="I156" s="44"/>
      <c r="J156" s="53"/>
    </row>
    <row r="157" spans="2:10" x14ac:dyDescent="0.2">
      <c r="B157" s="69" t="s">
        <v>25</v>
      </c>
      <c r="C157" s="70">
        <v>10298750</v>
      </c>
      <c r="D157" s="60">
        <v>0</v>
      </c>
      <c r="E157" s="36">
        <v>0</v>
      </c>
      <c r="F157" s="67" t="s">
        <v>377</v>
      </c>
      <c r="G157" s="68" t="s">
        <v>472</v>
      </c>
      <c r="H157" s="52" t="s">
        <v>37</v>
      </c>
      <c r="I157" s="44"/>
      <c r="J157" s="53"/>
    </row>
    <row r="158" spans="2:10" x14ac:dyDescent="0.2">
      <c r="B158" s="69" t="s">
        <v>25</v>
      </c>
      <c r="C158" s="36">
        <v>0</v>
      </c>
      <c r="D158" s="60">
        <v>2040</v>
      </c>
      <c r="E158" s="36">
        <v>14626188</v>
      </c>
      <c r="F158" s="67" t="s">
        <v>378</v>
      </c>
      <c r="G158" s="68" t="s">
        <v>473</v>
      </c>
      <c r="H158" s="52" t="s">
        <v>37</v>
      </c>
      <c r="I158" s="44"/>
      <c r="J158" s="53"/>
    </row>
    <row r="159" spans="2:10" x14ac:dyDescent="0.2">
      <c r="B159" s="69" t="s">
        <v>25</v>
      </c>
      <c r="C159" s="70">
        <v>920080</v>
      </c>
      <c r="D159" s="60">
        <v>0</v>
      </c>
      <c r="E159" s="36">
        <v>0</v>
      </c>
      <c r="F159" s="67" t="s">
        <v>379</v>
      </c>
      <c r="G159" s="68" t="s">
        <v>474</v>
      </c>
      <c r="H159" s="52" t="s">
        <v>37</v>
      </c>
      <c r="I159" s="44"/>
      <c r="J159" s="53"/>
    </row>
    <row r="160" spans="2:10" x14ac:dyDescent="0.2">
      <c r="B160" s="69" t="s">
        <v>25</v>
      </c>
      <c r="C160" s="70">
        <v>2861600</v>
      </c>
      <c r="D160" s="60">
        <v>0</v>
      </c>
      <c r="E160" s="36">
        <v>0</v>
      </c>
      <c r="F160" s="67" t="s">
        <v>380</v>
      </c>
      <c r="G160" s="68" t="s">
        <v>474</v>
      </c>
      <c r="H160" s="52" t="s">
        <v>37</v>
      </c>
      <c r="I160" s="44"/>
      <c r="J160" s="53"/>
    </row>
    <row r="161" spans="2:10" x14ac:dyDescent="0.2">
      <c r="B161" s="69" t="s">
        <v>25</v>
      </c>
      <c r="C161" s="70">
        <v>2861600</v>
      </c>
      <c r="D161" s="60">
        <v>0</v>
      </c>
      <c r="E161" s="36">
        <v>0</v>
      </c>
      <c r="F161" s="67" t="s">
        <v>381</v>
      </c>
      <c r="G161" s="68" t="s">
        <v>474</v>
      </c>
      <c r="H161" s="52" t="s">
        <v>37</v>
      </c>
      <c r="I161" s="44"/>
      <c r="J161" s="53"/>
    </row>
    <row r="162" spans="2:10" x14ac:dyDescent="0.2">
      <c r="B162" s="69" t="s">
        <v>25</v>
      </c>
      <c r="C162" s="36">
        <v>0</v>
      </c>
      <c r="D162" s="60">
        <v>1240</v>
      </c>
      <c r="E162" s="36">
        <v>8890428</v>
      </c>
      <c r="F162" s="67" t="s">
        <v>382</v>
      </c>
      <c r="G162" s="68" t="s">
        <v>474</v>
      </c>
      <c r="H162" s="52" t="s">
        <v>37</v>
      </c>
      <c r="I162" s="44"/>
      <c r="J162" s="53"/>
    </row>
    <row r="163" spans="2:10" x14ac:dyDescent="0.2">
      <c r="B163" s="69" t="s">
        <v>25</v>
      </c>
      <c r="C163" s="70">
        <v>1985600</v>
      </c>
      <c r="D163" s="60">
        <v>0</v>
      </c>
      <c r="E163" s="36">
        <v>0</v>
      </c>
      <c r="F163" s="67" t="s">
        <v>383</v>
      </c>
      <c r="G163" s="68" t="s">
        <v>474</v>
      </c>
      <c r="H163" s="52" t="s">
        <v>37</v>
      </c>
      <c r="I163" s="44"/>
      <c r="J163" s="53"/>
    </row>
    <row r="164" spans="2:10" x14ac:dyDescent="0.2">
      <c r="B164" s="69" t="s">
        <v>25</v>
      </c>
      <c r="C164" s="70">
        <v>5440000</v>
      </c>
      <c r="D164" s="60">
        <v>0</v>
      </c>
      <c r="E164" s="36">
        <v>0</v>
      </c>
      <c r="F164" s="67" t="s">
        <v>384</v>
      </c>
      <c r="G164" s="68" t="s">
        <v>474</v>
      </c>
      <c r="H164" s="52" t="s">
        <v>37</v>
      </c>
      <c r="I164" s="44"/>
      <c r="J164" s="53"/>
    </row>
    <row r="165" spans="2:10" x14ac:dyDescent="0.2">
      <c r="B165" s="69" t="s">
        <v>25</v>
      </c>
      <c r="C165" s="36">
        <v>0</v>
      </c>
      <c r="D165" s="60">
        <v>1400</v>
      </c>
      <c r="E165" s="36">
        <v>10037580</v>
      </c>
      <c r="F165" s="67" t="s">
        <v>385</v>
      </c>
      <c r="G165" s="68" t="s">
        <v>474</v>
      </c>
      <c r="H165" s="52" t="s">
        <v>37</v>
      </c>
      <c r="I165" s="44"/>
      <c r="J165" s="53"/>
    </row>
    <row r="166" spans="2:10" x14ac:dyDescent="0.2">
      <c r="B166" s="69" t="s">
        <v>25</v>
      </c>
      <c r="C166" s="70">
        <v>680000</v>
      </c>
      <c r="D166" s="60">
        <v>0</v>
      </c>
      <c r="E166" s="36">
        <v>0</v>
      </c>
      <c r="F166" s="67" t="s">
        <v>386</v>
      </c>
      <c r="G166" s="68" t="s">
        <v>474</v>
      </c>
      <c r="H166" s="52" t="s">
        <v>37</v>
      </c>
      <c r="I166" s="44"/>
      <c r="J166" s="53"/>
    </row>
    <row r="167" spans="2:10" x14ac:dyDescent="0.2">
      <c r="B167" s="69" t="s">
        <v>25</v>
      </c>
      <c r="C167" s="70">
        <v>10832000</v>
      </c>
      <c r="D167" s="60">
        <v>0</v>
      </c>
      <c r="E167" s="36">
        <v>0</v>
      </c>
      <c r="F167" s="67" t="s">
        <v>387</v>
      </c>
      <c r="G167" s="68" t="s">
        <v>474</v>
      </c>
      <c r="H167" s="52" t="s">
        <v>37</v>
      </c>
      <c r="I167" s="44"/>
      <c r="J167" s="53"/>
    </row>
    <row r="168" spans="2:10" x14ac:dyDescent="0.2">
      <c r="B168" s="69" t="s">
        <v>25</v>
      </c>
      <c r="C168" s="70">
        <v>2534560</v>
      </c>
      <c r="D168" s="60">
        <v>0</v>
      </c>
      <c r="E168" s="36">
        <v>0</v>
      </c>
      <c r="F168" s="67" t="s">
        <v>388</v>
      </c>
      <c r="G168" s="68" t="s">
        <v>474</v>
      </c>
      <c r="H168" s="52" t="s">
        <v>37</v>
      </c>
      <c r="I168" s="44"/>
      <c r="J168" s="53"/>
    </row>
    <row r="169" spans="2:10" x14ac:dyDescent="0.2">
      <c r="B169" s="69" t="s">
        <v>25</v>
      </c>
      <c r="C169" s="70">
        <v>2861600</v>
      </c>
      <c r="D169" s="60">
        <v>0</v>
      </c>
      <c r="E169" s="36">
        <v>0</v>
      </c>
      <c r="F169" s="67" t="s">
        <v>389</v>
      </c>
      <c r="G169" s="68" t="s">
        <v>474</v>
      </c>
      <c r="H169" s="52" t="s">
        <v>37</v>
      </c>
      <c r="I169" s="44"/>
      <c r="J169" s="53"/>
    </row>
    <row r="170" spans="2:10" x14ac:dyDescent="0.2">
      <c r="B170" s="69" t="s">
        <v>25</v>
      </c>
      <c r="C170" s="70">
        <v>2861600</v>
      </c>
      <c r="D170" s="60">
        <v>0</v>
      </c>
      <c r="E170" s="36">
        <v>0</v>
      </c>
      <c r="F170" s="67" t="s">
        <v>390</v>
      </c>
      <c r="G170" s="68" t="s">
        <v>474</v>
      </c>
      <c r="H170" s="52" t="s">
        <v>37</v>
      </c>
      <c r="I170" s="44"/>
      <c r="J170" s="53"/>
    </row>
    <row r="171" spans="2:10" x14ac:dyDescent="0.2">
      <c r="B171" s="69" t="s">
        <v>25</v>
      </c>
      <c r="C171" s="70">
        <v>12528000</v>
      </c>
      <c r="D171" s="60">
        <v>0</v>
      </c>
      <c r="E171" s="36">
        <v>0</v>
      </c>
      <c r="F171" s="67" t="s">
        <v>391</v>
      </c>
      <c r="G171" s="68" t="s">
        <v>474</v>
      </c>
      <c r="H171" s="52" t="s">
        <v>37</v>
      </c>
      <c r="I171" s="44"/>
      <c r="J171" s="53"/>
    </row>
    <row r="172" spans="2:10" x14ac:dyDescent="0.2">
      <c r="B172" s="69" t="s">
        <v>25</v>
      </c>
      <c r="C172" s="36">
        <v>0</v>
      </c>
      <c r="D172" s="60">
        <v>4108</v>
      </c>
      <c r="E172" s="36">
        <v>29453127.600000001</v>
      </c>
      <c r="F172" s="67" t="s">
        <v>392</v>
      </c>
      <c r="G172" s="68" t="s">
        <v>474</v>
      </c>
      <c r="H172" s="52" t="s">
        <v>37</v>
      </c>
      <c r="I172" s="44"/>
      <c r="J172" s="53"/>
    </row>
    <row r="173" spans="2:10" x14ac:dyDescent="0.2">
      <c r="B173" s="69" t="s">
        <v>25</v>
      </c>
      <c r="C173" s="70">
        <v>2452800</v>
      </c>
      <c r="D173" s="60">
        <v>0</v>
      </c>
      <c r="E173" s="36">
        <v>0</v>
      </c>
      <c r="F173" s="67" t="s">
        <v>393</v>
      </c>
      <c r="G173" s="68" t="s">
        <v>474</v>
      </c>
      <c r="H173" s="52" t="s">
        <v>37</v>
      </c>
      <c r="I173" s="44"/>
      <c r="J173" s="53"/>
    </row>
    <row r="174" spans="2:10" x14ac:dyDescent="0.2">
      <c r="B174" s="69" t="s">
        <v>25</v>
      </c>
      <c r="C174" s="70">
        <v>937440</v>
      </c>
      <c r="D174" s="60">
        <v>0</v>
      </c>
      <c r="E174" s="36">
        <v>0</v>
      </c>
      <c r="F174" s="67" t="s">
        <v>394</v>
      </c>
      <c r="G174" s="68" t="s">
        <v>474</v>
      </c>
      <c r="H174" s="52" t="s">
        <v>37</v>
      </c>
      <c r="I174" s="44"/>
      <c r="J174" s="53"/>
    </row>
    <row r="175" spans="2:10" x14ac:dyDescent="0.2">
      <c r="B175" s="69" t="s">
        <v>25</v>
      </c>
      <c r="C175" s="36">
        <v>0</v>
      </c>
      <c r="D175" s="60">
        <v>2708</v>
      </c>
      <c r="E175" s="36">
        <v>19415547.600000001</v>
      </c>
      <c r="F175" s="67" t="s">
        <v>395</v>
      </c>
      <c r="G175" s="68" t="s">
        <v>474</v>
      </c>
      <c r="H175" s="52" t="s">
        <v>37</v>
      </c>
      <c r="I175" s="44"/>
      <c r="J175" s="53"/>
    </row>
    <row r="176" spans="2:10" x14ac:dyDescent="0.2">
      <c r="B176" s="69" t="s">
        <v>25</v>
      </c>
      <c r="C176" s="70">
        <v>292000</v>
      </c>
      <c r="D176" s="60">
        <v>0</v>
      </c>
      <c r="E176" s="36">
        <v>0</v>
      </c>
      <c r="F176" s="67" t="s">
        <v>396</v>
      </c>
      <c r="G176" s="68" t="s">
        <v>474</v>
      </c>
      <c r="H176" s="52" t="s">
        <v>37</v>
      </c>
      <c r="I176" s="44"/>
      <c r="J176" s="53"/>
    </row>
    <row r="177" spans="2:10" x14ac:dyDescent="0.2">
      <c r="B177" s="69" t="s">
        <v>25</v>
      </c>
      <c r="C177" s="70">
        <v>2861600</v>
      </c>
      <c r="D177" s="60">
        <v>0</v>
      </c>
      <c r="E177" s="36">
        <v>0</v>
      </c>
      <c r="F177" s="67" t="s">
        <v>397</v>
      </c>
      <c r="G177" s="68" t="s">
        <v>474</v>
      </c>
      <c r="H177" s="52" t="s">
        <v>37</v>
      </c>
      <c r="I177" s="44"/>
      <c r="J177" s="53"/>
    </row>
    <row r="178" spans="2:10" x14ac:dyDescent="0.2">
      <c r="B178" s="69" t="s">
        <v>25</v>
      </c>
      <c r="C178" s="36">
        <v>0</v>
      </c>
      <c r="D178" s="60">
        <v>2708</v>
      </c>
      <c r="E178" s="36">
        <v>19415547.600000001</v>
      </c>
      <c r="F178" s="67" t="s">
        <v>398</v>
      </c>
      <c r="G178" s="68" t="s">
        <v>474</v>
      </c>
      <c r="H178" s="52" t="s">
        <v>37</v>
      </c>
      <c r="I178" s="44"/>
      <c r="J178" s="53"/>
    </row>
    <row r="179" spans="2:10" x14ac:dyDescent="0.2">
      <c r="B179" s="69" t="s">
        <v>25</v>
      </c>
      <c r="C179" s="70">
        <v>2861600</v>
      </c>
      <c r="D179" s="60">
        <v>0</v>
      </c>
      <c r="E179" s="36">
        <v>0</v>
      </c>
      <c r="F179" s="67" t="s">
        <v>399</v>
      </c>
      <c r="G179" s="68" t="s">
        <v>474</v>
      </c>
      <c r="H179" s="52" t="s">
        <v>37</v>
      </c>
      <c r="I179" s="44"/>
      <c r="J179" s="53"/>
    </row>
    <row r="180" spans="2:10" x14ac:dyDescent="0.2">
      <c r="B180" s="69" t="s">
        <v>25</v>
      </c>
      <c r="C180" s="70">
        <v>1347136</v>
      </c>
      <c r="D180" s="60">
        <v>0</v>
      </c>
      <c r="E180" s="36">
        <v>0</v>
      </c>
      <c r="F180" s="67" t="s">
        <v>400</v>
      </c>
      <c r="G180" s="68" t="s">
        <v>474</v>
      </c>
      <c r="H180" s="52" t="s">
        <v>37</v>
      </c>
      <c r="I180" s="44"/>
      <c r="J180" s="53"/>
    </row>
    <row r="181" spans="2:10" x14ac:dyDescent="0.2">
      <c r="B181" s="69" t="s">
        <v>25</v>
      </c>
      <c r="C181" s="70">
        <v>598000</v>
      </c>
      <c r="D181" s="60">
        <v>0</v>
      </c>
      <c r="E181" s="36">
        <v>0</v>
      </c>
      <c r="F181" s="67" t="s">
        <v>401</v>
      </c>
      <c r="G181" s="68" t="s">
        <v>474</v>
      </c>
      <c r="H181" s="52" t="s">
        <v>37</v>
      </c>
      <c r="I181" s="44"/>
      <c r="J181" s="53"/>
    </row>
    <row r="182" spans="2:10" x14ac:dyDescent="0.2">
      <c r="B182" s="69" t="s">
        <v>25</v>
      </c>
      <c r="C182" s="36">
        <v>-49200</v>
      </c>
      <c r="D182" s="60">
        <v>0</v>
      </c>
      <c r="E182" s="36">
        <v>0</v>
      </c>
      <c r="F182" s="67" t="s">
        <v>402</v>
      </c>
      <c r="G182" s="68" t="s">
        <v>475</v>
      </c>
      <c r="H182" s="52" t="s">
        <v>37</v>
      </c>
      <c r="I182" s="44"/>
      <c r="J182" s="53"/>
    </row>
    <row r="183" spans="2:10" x14ac:dyDescent="0.2">
      <c r="B183" s="69" t="s">
        <v>25</v>
      </c>
      <c r="C183" s="70">
        <v>680000</v>
      </c>
      <c r="D183" s="60">
        <v>0</v>
      </c>
      <c r="E183" s="36">
        <v>0</v>
      </c>
      <c r="F183" s="67" t="s">
        <v>403</v>
      </c>
      <c r="G183" s="68" t="s">
        <v>474</v>
      </c>
      <c r="H183" s="52" t="s">
        <v>37</v>
      </c>
      <c r="I183" s="44"/>
      <c r="J183" s="53"/>
    </row>
    <row r="184" spans="2:10" x14ac:dyDescent="0.2">
      <c r="B184" s="69" t="s">
        <v>25</v>
      </c>
      <c r="C184" s="70">
        <v>3458000</v>
      </c>
      <c r="D184" s="60">
        <v>0</v>
      </c>
      <c r="E184" s="36">
        <v>0</v>
      </c>
      <c r="F184" s="67" t="s">
        <v>404</v>
      </c>
      <c r="G184" s="68" t="s">
        <v>474</v>
      </c>
      <c r="H184" s="52" t="s">
        <v>37</v>
      </c>
      <c r="I184" s="44"/>
      <c r="J184" s="53"/>
    </row>
    <row r="185" spans="2:10" x14ac:dyDescent="0.2">
      <c r="B185" s="69" t="s">
        <v>25</v>
      </c>
      <c r="C185" s="36">
        <v>0</v>
      </c>
      <c r="D185" s="60">
        <v>584</v>
      </c>
      <c r="E185" s="36">
        <v>4187104.8</v>
      </c>
      <c r="F185" s="67" t="s">
        <v>405</v>
      </c>
      <c r="G185" s="68" t="s">
        <v>474</v>
      </c>
      <c r="H185" s="52" t="s">
        <v>37</v>
      </c>
      <c r="I185" s="44"/>
      <c r="J185" s="53"/>
    </row>
    <row r="186" spans="2:10" x14ac:dyDescent="0.2">
      <c r="B186" s="69" t="s">
        <v>25</v>
      </c>
      <c r="C186" s="70">
        <v>1190000</v>
      </c>
      <c r="D186" s="60">
        <v>0</v>
      </c>
      <c r="E186" s="36">
        <v>0</v>
      </c>
      <c r="F186" s="67" t="s">
        <v>406</v>
      </c>
      <c r="G186" s="68" t="s">
        <v>474</v>
      </c>
      <c r="H186" s="52" t="s">
        <v>37</v>
      </c>
      <c r="I186" s="44"/>
      <c r="J186" s="53"/>
    </row>
    <row r="187" spans="2:10" x14ac:dyDescent="0.2">
      <c r="B187" s="69" t="s">
        <v>25</v>
      </c>
      <c r="C187" s="70">
        <v>920080</v>
      </c>
      <c r="D187" s="60">
        <v>0</v>
      </c>
      <c r="E187" s="36">
        <v>0</v>
      </c>
      <c r="F187" s="67" t="s">
        <v>407</v>
      </c>
      <c r="G187" s="68" t="s">
        <v>474</v>
      </c>
      <c r="H187" s="52" t="s">
        <v>37</v>
      </c>
      <c r="I187" s="44"/>
      <c r="J187" s="53"/>
    </row>
    <row r="188" spans="2:10" x14ac:dyDescent="0.2">
      <c r="B188" s="69" t="s">
        <v>25</v>
      </c>
      <c r="C188" s="36">
        <v>0</v>
      </c>
      <c r="D188" s="60">
        <v>2708</v>
      </c>
      <c r="E188" s="36">
        <v>19415547.600000001</v>
      </c>
      <c r="F188" s="67" t="s">
        <v>408</v>
      </c>
      <c r="G188" s="68" t="s">
        <v>474</v>
      </c>
      <c r="H188" s="52" t="s">
        <v>37</v>
      </c>
      <c r="I188" s="44"/>
      <c r="J188" s="53"/>
    </row>
    <row r="189" spans="2:10" x14ac:dyDescent="0.2">
      <c r="B189" s="69" t="s">
        <v>25</v>
      </c>
      <c r="C189" s="70">
        <v>2861600</v>
      </c>
      <c r="D189" s="60">
        <v>0</v>
      </c>
      <c r="E189" s="36">
        <v>0</v>
      </c>
      <c r="F189" s="67" t="s">
        <v>409</v>
      </c>
      <c r="G189" s="68" t="s">
        <v>474</v>
      </c>
      <c r="H189" s="52" t="s">
        <v>37</v>
      </c>
      <c r="I189" s="44"/>
      <c r="J189" s="53"/>
    </row>
    <row r="190" spans="2:10" x14ac:dyDescent="0.2">
      <c r="B190" s="69" t="s">
        <v>25</v>
      </c>
      <c r="C190" s="36">
        <v>0</v>
      </c>
      <c r="D190" s="60">
        <v>2708</v>
      </c>
      <c r="E190" s="36">
        <v>19415547.600000001</v>
      </c>
      <c r="F190" s="67" t="s">
        <v>410</v>
      </c>
      <c r="G190" s="68" t="s">
        <v>474</v>
      </c>
      <c r="H190" s="52" t="s">
        <v>37</v>
      </c>
      <c r="I190" s="44"/>
      <c r="J190" s="53"/>
    </row>
    <row r="191" spans="2:10" x14ac:dyDescent="0.2">
      <c r="B191" s="69" t="s">
        <v>25</v>
      </c>
      <c r="C191" s="36">
        <v>0</v>
      </c>
      <c r="D191" s="60">
        <v>2324</v>
      </c>
      <c r="E191" s="36">
        <v>16662382.800000001</v>
      </c>
      <c r="F191" s="67" t="s">
        <v>411</v>
      </c>
      <c r="G191" s="68" t="s">
        <v>474</v>
      </c>
      <c r="H191" s="52" t="s">
        <v>37</v>
      </c>
      <c r="I191" s="44"/>
      <c r="J191" s="53"/>
    </row>
    <row r="192" spans="2:10" x14ac:dyDescent="0.2">
      <c r="B192" s="69" t="s">
        <v>25</v>
      </c>
      <c r="C192" s="70">
        <v>11040000</v>
      </c>
      <c r="D192" s="60">
        <v>0</v>
      </c>
      <c r="E192" s="36">
        <v>0</v>
      </c>
      <c r="F192" s="67" t="s">
        <v>412</v>
      </c>
      <c r="G192" s="68" t="s">
        <v>474</v>
      </c>
      <c r="H192" s="52" t="s">
        <v>37</v>
      </c>
      <c r="I192" s="44"/>
      <c r="J192" s="53"/>
    </row>
    <row r="193" spans="2:10" x14ac:dyDescent="0.2">
      <c r="B193" s="69" t="s">
        <v>26</v>
      </c>
      <c r="C193" s="70">
        <v>272172347</v>
      </c>
      <c r="D193" s="60">
        <v>0</v>
      </c>
      <c r="E193" s="36">
        <v>0</v>
      </c>
      <c r="F193" s="67" t="s">
        <v>115</v>
      </c>
      <c r="G193" s="68" t="s">
        <v>476</v>
      </c>
      <c r="H193" s="52" t="s">
        <v>37</v>
      </c>
      <c r="I193" s="44"/>
      <c r="J193" s="53"/>
    </row>
    <row r="194" spans="2:10" x14ac:dyDescent="0.2">
      <c r="B194" s="69" t="s">
        <v>26</v>
      </c>
      <c r="C194" s="70">
        <v>137850</v>
      </c>
      <c r="D194" s="60">
        <v>0</v>
      </c>
      <c r="E194" s="36">
        <v>0</v>
      </c>
      <c r="F194" s="67" t="s">
        <v>116</v>
      </c>
      <c r="G194" s="68" t="s">
        <v>477</v>
      </c>
      <c r="H194" s="52" t="s">
        <v>37</v>
      </c>
      <c r="I194" s="44"/>
      <c r="J194" s="53"/>
    </row>
    <row r="195" spans="2:10" x14ac:dyDescent="0.2">
      <c r="B195" s="69" t="s">
        <v>26</v>
      </c>
      <c r="C195" s="70">
        <v>238940</v>
      </c>
      <c r="D195" s="60">
        <v>0</v>
      </c>
      <c r="E195" s="36">
        <v>0</v>
      </c>
      <c r="F195" s="67" t="s">
        <v>117</v>
      </c>
      <c r="G195" s="68" t="s">
        <v>478</v>
      </c>
      <c r="H195" s="52" t="s">
        <v>37</v>
      </c>
      <c r="I195" s="44"/>
      <c r="J195" s="53"/>
    </row>
    <row r="196" spans="2:10" x14ac:dyDescent="0.2">
      <c r="B196" s="69" t="s">
        <v>26</v>
      </c>
      <c r="C196" s="70">
        <v>75196</v>
      </c>
      <c r="D196" s="60">
        <v>0</v>
      </c>
      <c r="E196" s="36">
        <v>0</v>
      </c>
      <c r="F196" s="67" t="s">
        <v>118</v>
      </c>
      <c r="G196" s="68" t="s">
        <v>479</v>
      </c>
      <c r="H196" s="52" t="s">
        <v>37</v>
      </c>
      <c r="I196" s="44"/>
      <c r="J196" s="53"/>
    </row>
    <row r="197" spans="2:10" x14ac:dyDescent="0.2">
      <c r="B197" s="69" t="s">
        <v>26</v>
      </c>
      <c r="C197" s="70">
        <v>36849870</v>
      </c>
      <c r="D197" s="60">
        <v>0</v>
      </c>
      <c r="E197" s="36">
        <v>0</v>
      </c>
      <c r="F197" s="67" t="s">
        <v>119</v>
      </c>
      <c r="G197" s="68" t="s">
        <v>480</v>
      </c>
      <c r="H197" s="52" t="s">
        <v>37</v>
      </c>
      <c r="I197" s="44"/>
      <c r="J197" s="53"/>
    </row>
    <row r="198" spans="2:10" x14ac:dyDescent="0.2">
      <c r="B198" s="69" t="s">
        <v>26</v>
      </c>
      <c r="C198" s="70">
        <v>412845</v>
      </c>
      <c r="D198" s="60">
        <v>0</v>
      </c>
      <c r="E198" s="36">
        <v>0</v>
      </c>
      <c r="F198" s="67" t="s">
        <v>120</v>
      </c>
      <c r="G198" s="68" t="s">
        <v>480</v>
      </c>
      <c r="H198" s="52" t="s">
        <v>37</v>
      </c>
      <c r="I198" s="44"/>
      <c r="J198" s="53"/>
    </row>
    <row r="199" spans="2:10" x14ac:dyDescent="0.2">
      <c r="B199" s="69" t="s">
        <v>26</v>
      </c>
      <c r="C199" s="70">
        <v>31762735</v>
      </c>
      <c r="D199" s="60">
        <v>0</v>
      </c>
      <c r="E199" s="36">
        <v>0</v>
      </c>
      <c r="F199" s="67" t="s">
        <v>121</v>
      </c>
      <c r="G199" s="68" t="s">
        <v>480</v>
      </c>
      <c r="H199" s="52" t="s">
        <v>37</v>
      </c>
      <c r="I199" s="44"/>
      <c r="J199" s="53"/>
    </row>
    <row r="200" spans="2:10" x14ac:dyDescent="0.2">
      <c r="B200" s="69" t="s">
        <v>26</v>
      </c>
      <c r="C200" s="70">
        <v>1482850</v>
      </c>
      <c r="D200" s="60">
        <v>0</v>
      </c>
      <c r="E200" s="36">
        <v>0</v>
      </c>
      <c r="F200" s="67" t="s">
        <v>122</v>
      </c>
      <c r="G200" s="68" t="s">
        <v>481</v>
      </c>
      <c r="H200" s="52" t="s">
        <v>37</v>
      </c>
      <c r="I200" s="44"/>
      <c r="J200" s="53"/>
    </row>
    <row r="201" spans="2:10" x14ac:dyDescent="0.2">
      <c r="B201" s="69" t="s">
        <v>26</v>
      </c>
      <c r="C201" s="70">
        <v>310966306</v>
      </c>
      <c r="D201" s="60">
        <v>0</v>
      </c>
      <c r="E201" s="36">
        <v>0</v>
      </c>
      <c r="F201" s="67" t="s">
        <v>123</v>
      </c>
      <c r="G201" s="68" t="s">
        <v>480</v>
      </c>
      <c r="H201" s="52" t="s">
        <v>37</v>
      </c>
      <c r="I201" s="44"/>
      <c r="J201" s="53"/>
    </row>
    <row r="202" spans="2:10" x14ac:dyDescent="0.2">
      <c r="B202" s="69" t="s">
        <v>26</v>
      </c>
      <c r="C202" s="70">
        <v>24905390</v>
      </c>
      <c r="D202" s="60">
        <v>0</v>
      </c>
      <c r="E202" s="36">
        <v>0</v>
      </c>
      <c r="F202" s="67" t="s">
        <v>124</v>
      </c>
      <c r="G202" s="68" t="s">
        <v>480</v>
      </c>
      <c r="H202" s="52" t="s">
        <v>37</v>
      </c>
      <c r="I202" s="44"/>
      <c r="J202" s="53"/>
    </row>
    <row r="203" spans="2:10" x14ac:dyDescent="0.2">
      <c r="B203" s="69" t="s">
        <v>26</v>
      </c>
      <c r="C203" s="70">
        <v>46216429</v>
      </c>
      <c r="D203" s="60">
        <v>0</v>
      </c>
      <c r="E203" s="36">
        <v>0</v>
      </c>
      <c r="F203" s="67" t="s">
        <v>125</v>
      </c>
      <c r="G203" s="68" t="s">
        <v>482</v>
      </c>
      <c r="H203" s="52" t="s">
        <v>37</v>
      </c>
      <c r="I203" s="44"/>
      <c r="J203" s="53"/>
    </row>
    <row r="204" spans="2:10" x14ac:dyDescent="0.2">
      <c r="B204" s="69" t="s">
        <v>26</v>
      </c>
      <c r="C204" s="70">
        <v>73520</v>
      </c>
      <c r="D204" s="60">
        <v>0</v>
      </c>
      <c r="E204" s="36">
        <v>0</v>
      </c>
      <c r="F204" s="67" t="s">
        <v>126</v>
      </c>
      <c r="G204" s="68" t="s">
        <v>483</v>
      </c>
      <c r="H204" s="52" t="s">
        <v>37</v>
      </c>
      <c r="I204" s="44"/>
      <c r="J204" s="53"/>
    </row>
    <row r="205" spans="2:10" x14ac:dyDescent="0.2">
      <c r="B205" s="69" t="s">
        <v>26</v>
      </c>
      <c r="C205" s="70">
        <v>38731324</v>
      </c>
      <c r="D205" s="60">
        <v>0</v>
      </c>
      <c r="E205" s="36">
        <v>0</v>
      </c>
      <c r="F205" s="67" t="s">
        <v>127</v>
      </c>
      <c r="G205" s="68" t="s">
        <v>484</v>
      </c>
      <c r="H205" s="52" t="s">
        <v>37</v>
      </c>
      <c r="I205" s="44"/>
      <c r="J205" s="53"/>
    </row>
    <row r="206" spans="2:10" x14ac:dyDescent="0.2">
      <c r="B206" s="69" t="s">
        <v>26</v>
      </c>
      <c r="C206" s="70">
        <v>52662393</v>
      </c>
      <c r="D206" s="60">
        <v>0</v>
      </c>
      <c r="E206" s="36">
        <v>0</v>
      </c>
      <c r="F206" s="67" t="s">
        <v>128</v>
      </c>
      <c r="G206" s="68" t="s">
        <v>484</v>
      </c>
      <c r="H206" s="52" t="s">
        <v>37</v>
      </c>
      <c r="I206" s="44"/>
      <c r="J206" s="53"/>
    </row>
    <row r="207" spans="2:10" x14ac:dyDescent="0.2">
      <c r="B207" s="69" t="s">
        <v>26</v>
      </c>
      <c r="C207" s="70">
        <v>11422106</v>
      </c>
      <c r="D207" s="60">
        <v>0</v>
      </c>
      <c r="E207" s="36">
        <v>0</v>
      </c>
      <c r="F207" s="67" t="s">
        <v>129</v>
      </c>
      <c r="G207" s="68" t="s">
        <v>485</v>
      </c>
      <c r="H207" s="52" t="s">
        <v>37</v>
      </c>
      <c r="I207" s="44"/>
      <c r="J207" s="53"/>
    </row>
    <row r="208" spans="2:10" x14ac:dyDescent="0.2">
      <c r="B208" s="69" t="s">
        <v>26</v>
      </c>
      <c r="C208" s="70">
        <v>7129824</v>
      </c>
      <c r="D208" s="60">
        <v>0</v>
      </c>
      <c r="E208" s="36">
        <v>0</v>
      </c>
      <c r="F208" s="67" t="s">
        <v>130</v>
      </c>
      <c r="G208" s="68" t="s">
        <v>484</v>
      </c>
      <c r="H208" s="52" t="s">
        <v>37</v>
      </c>
      <c r="I208" s="44"/>
      <c r="J208" s="53"/>
    </row>
    <row r="209" spans="2:10" x14ac:dyDescent="0.2">
      <c r="B209" s="69" t="s">
        <v>26</v>
      </c>
      <c r="C209" s="70">
        <v>23088957</v>
      </c>
      <c r="D209" s="60">
        <v>0</v>
      </c>
      <c r="E209" s="36">
        <v>0</v>
      </c>
      <c r="F209" s="67" t="s">
        <v>131</v>
      </c>
      <c r="G209" s="68" t="s">
        <v>485</v>
      </c>
      <c r="H209" s="52" t="s">
        <v>37</v>
      </c>
      <c r="I209" s="44"/>
      <c r="J209" s="53"/>
    </row>
    <row r="210" spans="2:10" x14ac:dyDescent="0.2">
      <c r="B210" s="69" t="s">
        <v>26</v>
      </c>
      <c r="C210" s="70">
        <v>305156586</v>
      </c>
      <c r="D210" s="60">
        <v>0</v>
      </c>
      <c r="E210" s="36">
        <v>0</v>
      </c>
      <c r="F210" s="67" t="s">
        <v>132</v>
      </c>
      <c r="G210" s="68" t="s">
        <v>485</v>
      </c>
      <c r="H210" s="52" t="s">
        <v>37</v>
      </c>
      <c r="I210" s="44"/>
      <c r="J210" s="53"/>
    </row>
    <row r="211" spans="2:10" x14ac:dyDescent="0.2">
      <c r="B211" s="69" t="s">
        <v>26</v>
      </c>
      <c r="C211" s="70">
        <v>780366</v>
      </c>
      <c r="D211" s="60">
        <v>0</v>
      </c>
      <c r="E211" s="36">
        <v>0</v>
      </c>
      <c r="F211" s="67" t="s">
        <v>133</v>
      </c>
      <c r="G211" s="68" t="s">
        <v>485</v>
      </c>
      <c r="H211" s="52" t="s">
        <v>37</v>
      </c>
      <c r="I211" s="44"/>
      <c r="J211" s="53"/>
    </row>
    <row r="212" spans="2:10" x14ac:dyDescent="0.2">
      <c r="B212" s="69" t="s">
        <v>26</v>
      </c>
      <c r="C212" s="70">
        <v>33000</v>
      </c>
      <c r="D212" s="60">
        <v>0</v>
      </c>
      <c r="E212" s="36">
        <v>0</v>
      </c>
      <c r="F212" s="67" t="s">
        <v>134</v>
      </c>
      <c r="G212" s="68" t="s">
        <v>485</v>
      </c>
      <c r="H212" s="52" t="s">
        <v>37</v>
      </c>
      <c r="I212" s="44"/>
      <c r="J212" s="53"/>
    </row>
    <row r="213" spans="2:10" x14ac:dyDescent="0.2">
      <c r="B213" s="69" t="s">
        <v>26</v>
      </c>
      <c r="C213" s="70">
        <v>100000</v>
      </c>
      <c r="D213" s="60">
        <v>0</v>
      </c>
      <c r="E213" s="36">
        <v>0</v>
      </c>
      <c r="F213" s="67" t="s">
        <v>135</v>
      </c>
      <c r="G213" s="68" t="s">
        <v>486</v>
      </c>
      <c r="H213" s="52" t="s">
        <v>37</v>
      </c>
      <c r="I213" s="44"/>
      <c r="J213" s="53"/>
    </row>
    <row r="214" spans="2:10" x14ac:dyDescent="0.2">
      <c r="B214" s="69" t="s">
        <v>26</v>
      </c>
      <c r="C214" s="70">
        <v>100000</v>
      </c>
      <c r="D214" s="60">
        <v>0</v>
      </c>
      <c r="E214" s="36">
        <v>0</v>
      </c>
      <c r="F214" s="67" t="s">
        <v>136</v>
      </c>
      <c r="G214" s="68" t="s">
        <v>487</v>
      </c>
      <c r="H214" s="52" t="s">
        <v>37</v>
      </c>
      <c r="I214" s="44"/>
      <c r="J214" s="53"/>
    </row>
    <row r="215" spans="2:10" x14ac:dyDescent="0.2">
      <c r="B215" s="69" t="s">
        <v>26</v>
      </c>
      <c r="C215" s="70">
        <v>100000</v>
      </c>
      <c r="D215" s="60">
        <v>0</v>
      </c>
      <c r="E215" s="36">
        <v>0</v>
      </c>
      <c r="F215" s="67" t="s">
        <v>137</v>
      </c>
      <c r="G215" s="68" t="s">
        <v>488</v>
      </c>
      <c r="H215" s="52" t="s">
        <v>37</v>
      </c>
      <c r="I215" s="44"/>
      <c r="J215" s="53"/>
    </row>
    <row r="216" spans="2:10" x14ac:dyDescent="0.2">
      <c r="B216" s="69" t="s">
        <v>26</v>
      </c>
      <c r="C216" s="70">
        <v>100000</v>
      </c>
      <c r="D216" s="60">
        <v>0</v>
      </c>
      <c r="E216" s="36">
        <v>0</v>
      </c>
      <c r="F216" s="67" t="s">
        <v>138</v>
      </c>
      <c r="G216" s="68" t="s">
        <v>489</v>
      </c>
      <c r="H216" s="52" t="s">
        <v>37</v>
      </c>
      <c r="I216" s="44"/>
      <c r="J216" s="53"/>
    </row>
    <row r="217" spans="2:10" x14ac:dyDescent="0.2">
      <c r="B217" s="69" t="s">
        <v>26</v>
      </c>
      <c r="C217" s="70">
        <v>100000</v>
      </c>
      <c r="D217" s="60">
        <v>0</v>
      </c>
      <c r="E217" s="36">
        <v>0</v>
      </c>
      <c r="F217" s="67" t="s">
        <v>139</v>
      </c>
      <c r="G217" s="68" t="s">
        <v>490</v>
      </c>
      <c r="H217" s="52" t="s">
        <v>37</v>
      </c>
      <c r="I217" s="44"/>
      <c r="J217" s="53"/>
    </row>
    <row r="218" spans="2:10" x14ac:dyDescent="0.2">
      <c r="B218" s="69" t="s">
        <v>26</v>
      </c>
      <c r="C218" s="70">
        <v>100000</v>
      </c>
      <c r="D218" s="60">
        <v>0</v>
      </c>
      <c r="E218" s="36">
        <v>0</v>
      </c>
      <c r="F218" s="67" t="s">
        <v>140</v>
      </c>
      <c r="G218" s="68" t="s">
        <v>491</v>
      </c>
      <c r="H218" s="52" t="s">
        <v>37</v>
      </c>
      <c r="I218" s="44"/>
      <c r="J218" s="53"/>
    </row>
    <row r="219" spans="2:10" x14ac:dyDescent="0.2">
      <c r="B219" s="69" t="s">
        <v>26</v>
      </c>
      <c r="C219" s="70">
        <v>100000</v>
      </c>
      <c r="D219" s="60">
        <v>0</v>
      </c>
      <c r="E219" s="36">
        <v>0</v>
      </c>
      <c r="F219" s="67" t="s">
        <v>141</v>
      </c>
      <c r="G219" s="68" t="s">
        <v>492</v>
      </c>
      <c r="H219" s="52" t="s">
        <v>37</v>
      </c>
      <c r="I219" s="44"/>
      <c r="J219" s="53"/>
    </row>
    <row r="220" spans="2:10" x14ac:dyDescent="0.2">
      <c r="B220" s="69" t="s">
        <v>26</v>
      </c>
      <c r="C220" s="70">
        <v>100000</v>
      </c>
      <c r="D220" s="60">
        <v>0</v>
      </c>
      <c r="E220" s="36">
        <v>0</v>
      </c>
      <c r="F220" s="67" t="s">
        <v>142</v>
      </c>
      <c r="G220" s="68" t="s">
        <v>493</v>
      </c>
      <c r="H220" s="52" t="s">
        <v>37</v>
      </c>
      <c r="I220" s="44"/>
      <c r="J220" s="53"/>
    </row>
    <row r="221" spans="2:10" x14ac:dyDescent="0.2">
      <c r="B221" s="69" t="s">
        <v>26</v>
      </c>
      <c r="C221" s="70">
        <v>100000</v>
      </c>
      <c r="D221" s="60">
        <v>0</v>
      </c>
      <c r="E221" s="36">
        <v>0</v>
      </c>
      <c r="F221" s="67" t="s">
        <v>143</v>
      </c>
      <c r="G221" s="68" t="s">
        <v>494</v>
      </c>
      <c r="H221" s="52" t="s">
        <v>37</v>
      </c>
      <c r="I221" s="44"/>
      <c r="J221" s="53"/>
    </row>
    <row r="222" spans="2:10" x14ac:dyDescent="0.2">
      <c r="B222" s="69" t="s">
        <v>26</v>
      </c>
      <c r="C222" s="70">
        <v>100000</v>
      </c>
      <c r="D222" s="60">
        <v>0</v>
      </c>
      <c r="E222" s="36">
        <v>0</v>
      </c>
      <c r="F222" s="67" t="s">
        <v>144</v>
      </c>
      <c r="G222" s="68" t="s">
        <v>494</v>
      </c>
      <c r="H222" s="52" t="s">
        <v>37</v>
      </c>
      <c r="I222" s="44"/>
      <c r="J222" s="53"/>
    </row>
    <row r="223" spans="2:10" x14ac:dyDescent="0.2">
      <c r="B223" s="69" t="s">
        <v>26</v>
      </c>
      <c r="C223" s="70">
        <v>100000</v>
      </c>
      <c r="D223" s="60">
        <v>0</v>
      </c>
      <c r="E223" s="36">
        <v>0</v>
      </c>
      <c r="F223" s="67" t="s">
        <v>145</v>
      </c>
      <c r="G223" s="68" t="s">
        <v>495</v>
      </c>
      <c r="H223" s="52" t="s">
        <v>37</v>
      </c>
      <c r="I223" s="44"/>
      <c r="J223" s="53"/>
    </row>
    <row r="224" spans="2:10" x14ac:dyDescent="0.2">
      <c r="B224" s="69" t="s">
        <v>26</v>
      </c>
      <c r="C224" s="70">
        <v>100000</v>
      </c>
      <c r="D224" s="60">
        <v>0</v>
      </c>
      <c r="E224" s="36">
        <v>0</v>
      </c>
      <c r="F224" s="67" t="s">
        <v>146</v>
      </c>
      <c r="G224" s="68" t="s">
        <v>495</v>
      </c>
      <c r="H224" s="52" t="s">
        <v>37</v>
      </c>
      <c r="I224" s="44"/>
      <c r="J224" s="53"/>
    </row>
    <row r="225" spans="2:10" x14ac:dyDescent="0.2">
      <c r="B225" s="69" t="s">
        <v>26</v>
      </c>
      <c r="C225" s="70">
        <v>300000</v>
      </c>
      <c r="D225" s="60">
        <v>0</v>
      </c>
      <c r="E225" s="36">
        <v>0</v>
      </c>
      <c r="F225" s="67" t="s">
        <v>413</v>
      </c>
      <c r="G225" s="68" t="s">
        <v>496</v>
      </c>
      <c r="H225" s="52" t="s">
        <v>37</v>
      </c>
      <c r="I225" s="44"/>
      <c r="J225" s="53"/>
    </row>
    <row r="226" spans="2:10" x14ac:dyDescent="0.2">
      <c r="B226" s="69" t="s">
        <v>26</v>
      </c>
      <c r="C226" s="70">
        <v>518000</v>
      </c>
      <c r="D226" s="60">
        <v>0</v>
      </c>
      <c r="E226" s="36">
        <v>0</v>
      </c>
      <c r="F226" s="67" t="s">
        <v>414</v>
      </c>
      <c r="G226" s="68" t="s">
        <v>497</v>
      </c>
      <c r="H226" s="52" t="s">
        <v>37</v>
      </c>
      <c r="I226" s="44"/>
      <c r="J226" s="53"/>
    </row>
    <row r="227" spans="2:10" x14ac:dyDescent="0.2">
      <c r="B227" s="69" t="s">
        <v>26</v>
      </c>
      <c r="C227" s="70">
        <v>1587573</v>
      </c>
      <c r="D227" s="60">
        <v>0</v>
      </c>
      <c r="E227" s="36">
        <v>0</v>
      </c>
      <c r="F227" s="67" t="s">
        <v>415</v>
      </c>
      <c r="G227" s="68" t="s">
        <v>497</v>
      </c>
      <c r="H227" s="52" t="s">
        <v>37</v>
      </c>
      <c r="I227" s="44"/>
      <c r="J227" s="53"/>
    </row>
    <row r="228" spans="2:10" x14ac:dyDescent="0.2">
      <c r="B228" s="69" t="s">
        <v>26</v>
      </c>
      <c r="C228" s="36">
        <v>-847</v>
      </c>
      <c r="D228" s="60">
        <v>0</v>
      </c>
      <c r="E228" s="36">
        <v>0</v>
      </c>
      <c r="F228" s="67" t="s">
        <v>416</v>
      </c>
      <c r="G228" s="68" t="s">
        <v>498</v>
      </c>
      <c r="H228" s="52" t="s">
        <v>37</v>
      </c>
      <c r="I228" s="44"/>
      <c r="J228" s="53"/>
    </row>
    <row r="229" spans="2:10" x14ac:dyDescent="0.2">
      <c r="B229" s="69" t="s">
        <v>26</v>
      </c>
      <c r="C229" s="70">
        <v>12305354</v>
      </c>
      <c r="D229" s="60">
        <v>0</v>
      </c>
      <c r="E229" s="36">
        <v>0</v>
      </c>
      <c r="F229" s="67" t="s">
        <v>417</v>
      </c>
      <c r="G229" s="68" t="s">
        <v>498</v>
      </c>
      <c r="H229" s="52" t="s">
        <v>37</v>
      </c>
      <c r="I229" s="44"/>
      <c r="J229" s="53"/>
    </row>
    <row r="230" spans="2:10" x14ac:dyDescent="0.2">
      <c r="B230" s="69" t="s">
        <v>26</v>
      </c>
      <c r="C230" s="70">
        <v>1680289</v>
      </c>
      <c r="D230" s="60">
        <v>0</v>
      </c>
      <c r="E230" s="36">
        <v>0</v>
      </c>
      <c r="F230" s="67" t="s">
        <v>418</v>
      </c>
      <c r="G230" s="68" t="s">
        <v>498</v>
      </c>
      <c r="H230" s="52" t="s">
        <v>37</v>
      </c>
      <c r="I230" s="44"/>
      <c r="J230" s="53"/>
    </row>
    <row r="231" spans="2:10" x14ac:dyDescent="0.2">
      <c r="B231" s="69" t="s">
        <v>26</v>
      </c>
      <c r="C231" s="36">
        <v>-347</v>
      </c>
      <c r="D231" s="60">
        <v>0</v>
      </c>
      <c r="E231" s="36">
        <v>0</v>
      </c>
      <c r="F231" s="67" t="s">
        <v>419</v>
      </c>
      <c r="G231" s="68" t="s">
        <v>498</v>
      </c>
      <c r="H231" s="52" t="s">
        <v>37</v>
      </c>
      <c r="I231" s="44"/>
      <c r="J231" s="53"/>
    </row>
    <row r="232" spans="2:10" x14ac:dyDescent="0.2">
      <c r="B232" s="69" t="s">
        <v>26</v>
      </c>
      <c r="C232" s="70">
        <v>58804139</v>
      </c>
      <c r="D232" s="60">
        <v>0</v>
      </c>
      <c r="E232" s="36">
        <v>0</v>
      </c>
      <c r="F232" s="67" t="s">
        <v>420</v>
      </c>
      <c r="G232" s="68" t="s">
        <v>497</v>
      </c>
      <c r="H232" s="52" t="s">
        <v>37</v>
      </c>
      <c r="I232" s="44"/>
      <c r="J232" s="53"/>
    </row>
    <row r="233" spans="2:10" x14ac:dyDescent="0.2">
      <c r="B233" s="69" t="s">
        <v>26</v>
      </c>
      <c r="C233" s="70">
        <v>8092918</v>
      </c>
      <c r="D233" s="60">
        <v>0</v>
      </c>
      <c r="E233" s="36">
        <v>0</v>
      </c>
      <c r="F233" s="67" t="s">
        <v>421</v>
      </c>
      <c r="G233" s="68" t="s">
        <v>498</v>
      </c>
      <c r="H233" s="52" t="s">
        <v>37</v>
      </c>
      <c r="I233" s="44"/>
      <c r="J233" s="53"/>
    </row>
    <row r="234" spans="2:10" x14ac:dyDescent="0.2">
      <c r="B234" s="69" t="s">
        <v>26</v>
      </c>
      <c r="C234" s="70">
        <v>500000</v>
      </c>
      <c r="D234" s="60">
        <v>0</v>
      </c>
      <c r="E234" s="36">
        <v>0</v>
      </c>
      <c r="F234" s="67" t="s">
        <v>422</v>
      </c>
      <c r="G234" s="68" t="s">
        <v>499</v>
      </c>
      <c r="H234" s="52" t="s">
        <v>37</v>
      </c>
      <c r="I234" s="44"/>
      <c r="J234" s="53"/>
    </row>
    <row r="235" spans="2:10" x14ac:dyDescent="0.2">
      <c r="B235" s="69" t="s">
        <v>26</v>
      </c>
      <c r="C235" s="70">
        <v>30803311</v>
      </c>
      <c r="D235" s="60">
        <v>0</v>
      </c>
      <c r="E235" s="36">
        <v>0</v>
      </c>
      <c r="F235" s="67" t="s">
        <v>423</v>
      </c>
      <c r="G235" s="68" t="s">
        <v>472</v>
      </c>
      <c r="H235" s="52" t="s">
        <v>37</v>
      </c>
      <c r="I235" s="44"/>
      <c r="J235" s="53"/>
    </row>
    <row r="236" spans="2:10" x14ac:dyDescent="0.2">
      <c r="B236" s="69" t="s">
        <v>26</v>
      </c>
      <c r="C236" s="70">
        <v>322186004</v>
      </c>
      <c r="D236" s="60">
        <v>0</v>
      </c>
      <c r="E236" s="36">
        <v>0</v>
      </c>
      <c r="F236" s="67" t="s">
        <v>424</v>
      </c>
      <c r="G236" s="68" t="s">
        <v>472</v>
      </c>
      <c r="H236" s="52" t="s">
        <v>37</v>
      </c>
      <c r="I236" s="44"/>
      <c r="J236" s="53"/>
    </row>
    <row r="237" spans="2:10" x14ac:dyDescent="0.2">
      <c r="B237" s="69" t="s">
        <v>26</v>
      </c>
      <c r="C237" s="70">
        <v>5433455</v>
      </c>
      <c r="D237" s="60">
        <v>0</v>
      </c>
      <c r="E237" s="36">
        <v>0</v>
      </c>
      <c r="F237" s="67" t="s">
        <v>425</v>
      </c>
      <c r="G237" s="68" t="s">
        <v>500</v>
      </c>
      <c r="H237" s="52" t="s">
        <v>37</v>
      </c>
      <c r="I237" s="44"/>
      <c r="J237" s="53"/>
    </row>
    <row r="238" spans="2:10" x14ac:dyDescent="0.2">
      <c r="B238" s="69" t="s">
        <v>26</v>
      </c>
      <c r="C238" s="70">
        <v>1306247</v>
      </c>
      <c r="D238" s="60">
        <v>0</v>
      </c>
      <c r="E238" s="36">
        <v>0</v>
      </c>
      <c r="F238" s="67" t="s">
        <v>426</v>
      </c>
      <c r="G238" s="68" t="s">
        <v>500</v>
      </c>
      <c r="H238" s="52" t="s">
        <v>37</v>
      </c>
      <c r="I238" s="44"/>
      <c r="J238" s="53"/>
    </row>
    <row r="239" spans="2:10" x14ac:dyDescent="0.2">
      <c r="B239" s="69" t="s">
        <v>26</v>
      </c>
      <c r="C239" s="70">
        <v>12025996</v>
      </c>
      <c r="D239" s="60">
        <v>0</v>
      </c>
      <c r="E239" s="36">
        <v>0</v>
      </c>
      <c r="F239" s="67" t="s">
        <v>427</v>
      </c>
      <c r="G239" s="68" t="s">
        <v>500</v>
      </c>
      <c r="H239" s="52" t="s">
        <v>37</v>
      </c>
      <c r="I239" s="44"/>
      <c r="J239" s="53"/>
    </row>
    <row r="240" spans="2:10" x14ac:dyDescent="0.2">
      <c r="B240" s="69" t="s">
        <v>26</v>
      </c>
      <c r="C240" s="70">
        <v>7302900</v>
      </c>
      <c r="D240" s="60">
        <v>0</v>
      </c>
      <c r="E240" s="36">
        <v>0</v>
      </c>
      <c r="F240" s="67" t="s">
        <v>428</v>
      </c>
      <c r="G240" s="68" t="s">
        <v>500</v>
      </c>
      <c r="H240" s="52" t="s">
        <v>37</v>
      </c>
      <c r="I240" s="44"/>
      <c r="J240" s="53"/>
    </row>
    <row r="241" spans="2:10" x14ac:dyDescent="0.2">
      <c r="B241" s="69" t="s">
        <v>26</v>
      </c>
      <c r="C241" s="70">
        <v>354803050</v>
      </c>
      <c r="D241" s="60">
        <v>0</v>
      </c>
      <c r="E241" s="36">
        <v>0</v>
      </c>
      <c r="F241" s="67" t="s">
        <v>429</v>
      </c>
      <c r="G241" s="68" t="s">
        <v>501</v>
      </c>
      <c r="H241" s="52" t="s">
        <v>37</v>
      </c>
      <c r="I241" s="44"/>
      <c r="J241" s="53"/>
    </row>
    <row r="242" spans="2:10" x14ac:dyDescent="0.2">
      <c r="B242" s="69" t="s">
        <v>26</v>
      </c>
      <c r="C242" s="70">
        <v>35988104</v>
      </c>
      <c r="D242" s="60">
        <v>0</v>
      </c>
      <c r="E242" s="36">
        <v>0</v>
      </c>
      <c r="F242" s="67" t="s">
        <v>430</v>
      </c>
      <c r="G242" s="68" t="s">
        <v>502</v>
      </c>
      <c r="H242" s="52" t="s">
        <v>37</v>
      </c>
      <c r="I242" s="44"/>
      <c r="J242" s="53"/>
    </row>
    <row r="243" spans="2:10" x14ac:dyDescent="0.2">
      <c r="B243" s="69" t="s">
        <v>26</v>
      </c>
      <c r="C243" s="70">
        <v>39406683</v>
      </c>
      <c r="D243" s="60">
        <v>0</v>
      </c>
      <c r="E243" s="36">
        <v>0</v>
      </c>
      <c r="F243" s="67" t="s">
        <v>431</v>
      </c>
      <c r="G243" s="68" t="s">
        <v>366</v>
      </c>
      <c r="H243" s="52" t="s">
        <v>37</v>
      </c>
      <c r="I243" s="44"/>
      <c r="J243" s="53"/>
    </row>
    <row r="244" spans="2:10" x14ac:dyDescent="0.2">
      <c r="B244" s="69" t="s">
        <v>26</v>
      </c>
      <c r="C244" s="70">
        <v>369042</v>
      </c>
      <c r="D244" s="60">
        <v>0</v>
      </c>
      <c r="E244" s="36">
        <v>0</v>
      </c>
      <c r="F244" s="67" t="s">
        <v>432</v>
      </c>
      <c r="G244" s="68" t="s">
        <v>338</v>
      </c>
      <c r="H244" s="52" t="s">
        <v>37</v>
      </c>
      <c r="I244" s="44"/>
      <c r="J244" s="53"/>
    </row>
    <row r="245" spans="2:10" x14ac:dyDescent="0.2">
      <c r="B245" s="69" t="s">
        <v>26</v>
      </c>
      <c r="C245" s="70">
        <v>192179</v>
      </c>
      <c r="D245" s="60">
        <v>0</v>
      </c>
      <c r="E245" s="36">
        <v>0</v>
      </c>
      <c r="F245" s="67" t="s">
        <v>433</v>
      </c>
      <c r="G245" s="68" t="s">
        <v>338</v>
      </c>
      <c r="H245" s="52" t="s">
        <v>37</v>
      </c>
      <c r="I245" s="44"/>
      <c r="J245" s="53"/>
    </row>
    <row r="246" spans="2:10" x14ac:dyDescent="0.2">
      <c r="B246" s="69" t="s">
        <v>26</v>
      </c>
      <c r="C246" s="70">
        <v>332962</v>
      </c>
      <c r="D246" s="60">
        <v>0</v>
      </c>
      <c r="E246" s="36">
        <v>0</v>
      </c>
      <c r="F246" s="67" t="s">
        <v>434</v>
      </c>
      <c r="G246" s="68" t="s">
        <v>338</v>
      </c>
      <c r="H246" s="52" t="s">
        <v>37</v>
      </c>
      <c r="I246" s="44"/>
      <c r="J246" s="53"/>
    </row>
    <row r="247" spans="2:10" x14ac:dyDescent="0.2">
      <c r="B247" s="69" t="s">
        <v>26</v>
      </c>
      <c r="C247" s="70">
        <v>912892</v>
      </c>
      <c r="D247" s="60">
        <v>0</v>
      </c>
      <c r="E247" s="36">
        <v>0</v>
      </c>
      <c r="F247" s="67" t="s">
        <v>435</v>
      </c>
      <c r="G247" s="68" t="s">
        <v>338</v>
      </c>
      <c r="H247" s="52" t="s">
        <v>37</v>
      </c>
      <c r="I247" s="44"/>
      <c r="J247" s="53"/>
    </row>
    <row r="248" spans="2:10" x14ac:dyDescent="0.2">
      <c r="B248" s="69" t="s">
        <v>26</v>
      </c>
      <c r="C248" s="70">
        <v>457080</v>
      </c>
      <c r="D248" s="60">
        <v>0</v>
      </c>
      <c r="E248" s="36">
        <v>0</v>
      </c>
      <c r="F248" s="67" t="s">
        <v>436</v>
      </c>
      <c r="G248" s="68" t="s">
        <v>338</v>
      </c>
      <c r="H248" s="52" t="s">
        <v>37</v>
      </c>
      <c r="I248" s="44"/>
      <c r="J248" s="53"/>
    </row>
    <row r="249" spans="2:10" x14ac:dyDescent="0.2">
      <c r="B249" s="69" t="s">
        <v>26</v>
      </c>
      <c r="C249" s="70">
        <v>77000</v>
      </c>
      <c r="D249" s="60">
        <v>0</v>
      </c>
      <c r="E249" s="36">
        <v>0</v>
      </c>
      <c r="F249" s="67" t="s">
        <v>437</v>
      </c>
      <c r="G249" s="68" t="s">
        <v>338</v>
      </c>
      <c r="H249" s="52" t="s">
        <v>37</v>
      </c>
      <c r="I249" s="44"/>
      <c r="J249" s="53"/>
    </row>
    <row r="250" spans="2:10" x14ac:dyDescent="0.2">
      <c r="B250" s="69" t="s">
        <v>26</v>
      </c>
      <c r="C250" s="70">
        <v>326645600</v>
      </c>
      <c r="D250" s="60">
        <v>0</v>
      </c>
      <c r="E250" s="36">
        <v>0</v>
      </c>
      <c r="F250" s="67" t="s">
        <v>438</v>
      </c>
      <c r="G250" s="68" t="s">
        <v>366</v>
      </c>
      <c r="H250" s="52" t="s">
        <v>37</v>
      </c>
      <c r="I250" s="44"/>
      <c r="J250" s="53"/>
    </row>
    <row r="251" spans="2:10" x14ac:dyDescent="0.2">
      <c r="B251" s="69" t="s">
        <v>26</v>
      </c>
      <c r="C251" s="70">
        <v>436276050</v>
      </c>
      <c r="D251" s="60">
        <v>0</v>
      </c>
      <c r="E251" s="36">
        <v>0</v>
      </c>
      <c r="F251" s="67" t="s">
        <v>439</v>
      </c>
      <c r="G251" s="68" t="s">
        <v>503</v>
      </c>
      <c r="H251" s="52" t="s">
        <v>37</v>
      </c>
      <c r="I251" s="44"/>
      <c r="J251" s="53"/>
    </row>
    <row r="252" spans="2:10" x14ac:dyDescent="0.2">
      <c r="B252" s="69" t="s">
        <v>26</v>
      </c>
      <c r="C252" s="70">
        <v>930660</v>
      </c>
      <c r="D252" s="60">
        <v>0</v>
      </c>
      <c r="E252" s="36">
        <v>0</v>
      </c>
      <c r="F252" s="67" t="s">
        <v>440</v>
      </c>
      <c r="G252" s="68" t="s">
        <v>504</v>
      </c>
      <c r="H252" s="52" t="s">
        <v>37</v>
      </c>
      <c r="I252" s="44"/>
      <c r="J252" s="53"/>
    </row>
    <row r="253" spans="2:10" x14ac:dyDescent="0.2">
      <c r="B253" s="69" t="s">
        <v>26</v>
      </c>
      <c r="C253" s="70">
        <v>311150</v>
      </c>
      <c r="D253" s="60">
        <v>0</v>
      </c>
      <c r="E253" s="36">
        <v>0</v>
      </c>
      <c r="F253" s="67" t="s">
        <v>441</v>
      </c>
      <c r="G253" s="68" t="s">
        <v>352</v>
      </c>
      <c r="H253" s="52" t="s">
        <v>37</v>
      </c>
      <c r="I253" s="44"/>
      <c r="J253" s="53"/>
    </row>
    <row r="254" spans="2:10" x14ac:dyDescent="0.2">
      <c r="B254" s="69" t="s">
        <v>26</v>
      </c>
      <c r="C254" s="70">
        <v>404122404</v>
      </c>
      <c r="D254" s="60">
        <v>0</v>
      </c>
      <c r="E254" s="36">
        <v>0</v>
      </c>
      <c r="F254" s="67" t="s">
        <v>442</v>
      </c>
      <c r="G254" s="68" t="s">
        <v>322</v>
      </c>
      <c r="H254" s="52" t="s">
        <v>37</v>
      </c>
      <c r="I254" s="44"/>
      <c r="J254" s="53"/>
    </row>
    <row r="255" spans="2:10" x14ac:dyDescent="0.2">
      <c r="B255" s="69" t="s">
        <v>26</v>
      </c>
      <c r="C255" s="36">
        <v>-46251</v>
      </c>
      <c r="D255" s="60">
        <v>0</v>
      </c>
      <c r="E255" s="36">
        <v>0</v>
      </c>
      <c r="F255" s="67" t="s">
        <v>443</v>
      </c>
      <c r="G255" s="68" t="s">
        <v>322</v>
      </c>
      <c r="H255" s="52" t="s">
        <v>37</v>
      </c>
      <c r="I255" s="44"/>
      <c r="J255" s="53"/>
    </row>
    <row r="256" spans="2:10" x14ac:dyDescent="0.2">
      <c r="B256" s="69" t="s">
        <v>26</v>
      </c>
      <c r="C256" s="70">
        <v>129000</v>
      </c>
      <c r="D256" s="60">
        <v>0</v>
      </c>
      <c r="E256" s="36">
        <v>0</v>
      </c>
      <c r="F256" s="67" t="s">
        <v>444</v>
      </c>
      <c r="G256" s="68" t="s">
        <v>322</v>
      </c>
      <c r="H256" s="52" t="s">
        <v>37</v>
      </c>
      <c r="I256" s="44"/>
      <c r="J256" s="53"/>
    </row>
    <row r="257" spans="2:10" x14ac:dyDescent="0.2">
      <c r="B257" s="69" t="s">
        <v>26</v>
      </c>
      <c r="C257" s="70">
        <v>38539770</v>
      </c>
      <c r="D257" s="60">
        <v>0</v>
      </c>
      <c r="E257" s="36">
        <v>0</v>
      </c>
      <c r="F257" s="67" t="s">
        <v>445</v>
      </c>
      <c r="G257" s="68" t="s">
        <v>322</v>
      </c>
      <c r="H257" s="52" t="s">
        <v>37</v>
      </c>
      <c r="I257" s="44"/>
      <c r="J257" s="53"/>
    </row>
    <row r="258" spans="2:10" x14ac:dyDescent="0.2">
      <c r="B258" s="69" t="s">
        <v>26</v>
      </c>
      <c r="C258" s="70">
        <v>12473095</v>
      </c>
      <c r="D258" s="60">
        <v>0</v>
      </c>
      <c r="E258" s="36">
        <v>0</v>
      </c>
      <c r="F258" s="67" t="s">
        <v>446</v>
      </c>
      <c r="G258" s="68" t="s">
        <v>322</v>
      </c>
      <c r="H258" s="52" t="s">
        <v>37</v>
      </c>
      <c r="I258" s="44"/>
      <c r="J258" s="53"/>
    </row>
    <row r="259" spans="2:10" x14ac:dyDescent="0.2">
      <c r="B259" s="69" t="s">
        <v>26</v>
      </c>
      <c r="C259" s="70">
        <v>10507612</v>
      </c>
      <c r="D259" s="60">
        <v>0</v>
      </c>
      <c r="E259" s="36">
        <v>0</v>
      </c>
      <c r="F259" s="67" t="s">
        <v>447</v>
      </c>
      <c r="G259" s="68" t="s">
        <v>322</v>
      </c>
      <c r="H259" s="52" t="s">
        <v>37</v>
      </c>
      <c r="I259" s="44"/>
      <c r="J259" s="53"/>
    </row>
    <row r="260" spans="2:10" x14ac:dyDescent="0.2">
      <c r="B260" s="69" t="s">
        <v>26</v>
      </c>
      <c r="C260" s="70">
        <v>284000</v>
      </c>
      <c r="D260" s="60">
        <v>0</v>
      </c>
      <c r="E260" s="36">
        <v>0</v>
      </c>
      <c r="F260" s="67" t="s">
        <v>448</v>
      </c>
      <c r="G260" s="68" t="s">
        <v>322</v>
      </c>
      <c r="H260" s="52" t="s">
        <v>37</v>
      </c>
      <c r="I260" s="44"/>
      <c r="J260" s="53"/>
    </row>
    <row r="261" spans="2:10" x14ac:dyDescent="0.2">
      <c r="B261" s="69" t="s">
        <v>26</v>
      </c>
      <c r="C261" s="70">
        <v>2138489</v>
      </c>
      <c r="D261" s="60">
        <v>0</v>
      </c>
      <c r="E261" s="36">
        <v>0</v>
      </c>
      <c r="F261" s="67" t="s">
        <v>449</v>
      </c>
      <c r="G261" s="68" t="s">
        <v>322</v>
      </c>
      <c r="H261" s="52" t="s">
        <v>37</v>
      </c>
      <c r="I261" s="44"/>
      <c r="J261" s="53"/>
    </row>
    <row r="262" spans="2:10" x14ac:dyDescent="0.2">
      <c r="B262" s="69" t="s">
        <v>26</v>
      </c>
      <c r="C262" s="70">
        <v>59549741</v>
      </c>
      <c r="D262" s="60">
        <v>0</v>
      </c>
      <c r="E262" s="36">
        <v>0</v>
      </c>
      <c r="F262" s="67" t="s">
        <v>450</v>
      </c>
      <c r="G262" s="68" t="s">
        <v>322</v>
      </c>
      <c r="H262" s="52" t="s">
        <v>37</v>
      </c>
      <c r="I262" s="44"/>
      <c r="J262" s="53"/>
    </row>
    <row r="263" spans="2:10" x14ac:dyDescent="0.2">
      <c r="B263" s="69" t="s">
        <v>26</v>
      </c>
      <c r="C263" s="70">
        <v>8180897</v>
      </c>
      <c r="D263" s="60">
        <v>0</v>
      </c>
      <c r="E263" s="36">
        <v>0</v>
      </c>
      <c r="F263" s="67" t="s">
        <v>451</v>
      </c>
      <c r="G263" s="68" t="s">
        <v>322</v>
      </c>
      <c r="H263" s="52" t="s">
        <v>37</v>
      </c>
      <c r="I263" s="44"/>
      <c r="J263" s="53"/>
    </row>
    <row r="264" spans="2:10" x14ac:dyDescent="0.2">
      <c r="B264" s="69" t="s">
        <v>33</v>
      </c>
      <c r="C264" s="70">
        <v>4410000</v>
      </c>
      <c r="D264" s="60">
        <v>0</v>
      </c>
      <c r="E264" s="36">
        <v>0</v>
      </c>
      <c r="F264" s="67" t="s">
        <v>184</v>
      </c>
      <c r="G264" s="68" t="s">
        <v>505</v>
      </c>
      <c r="H264" s="52" t="s">
        <v>37</v>
      </c>
      <c r="I264" s="44"/>
      <c r="J264" s="53"/>
    </row>
    <row r="265" spans="2:10" x14ac:dyDescent="0.2">
      <c r="B265" s="69" t="s">
        <v>33</v>
      </c>
      <c r="C265" s="70">
        <v>2651434</v>
      </c>
      <c r="D265" s="60">
        <v>0</v>
      </c>
      <c r="E265" s="36">
        <v>0</v>
      </c>
      <c r="F265" s="67" t="s">
        <v>185</v>
      </c>
      <c r="G265" s="68" t="s">
        <v>505</v>
      </c>
      <c r="H265" s="52" t="s">
        <v>37</v>
      </c>
      <c r="I265" s="44"/>
      <c r="J265" s="53"/>
    </row>
    <row r="266" spans="2:10" x14ac:dyDescent="0.2">
      <c r="B266" s="69" t="s">
        <v>33</v>
      </c>
      <c r="C266" s="70">
        <v>200000</v>
      </c>
      <c r="D266" s="60">
        <v>0</v>
      </c>
      <c r="E266" s="36">
        <v>0</v>
      </c>
      <c r="F266" s="67" t="s">
        <v>452</v>
      </c>
      <c r="G266" s="68" t="s">
        <v>506</v>
      </c>
      <c r="H266" s="52" t="s">
        <v>37</v>
      </c>
      <c r="I266" s="44"/>
      <c r="J266" s="53"/>
    </row>
    <row r="267" spans="2:10" x14ac:dyDescent="0.2">
      <c r="B267" s="69" t="s">
        <v>33</v>
      </c>
      <c r="C267" s="70">
        <v>150000</v>
      </c>
      <c r="D267" s="60">
        <v>0</v>
      </c>
      <c r="E267" s="36">
        <v>0</v>
      </c>
      <c r="F267" s="67" t="s">
        <v>453</v>
      </c>
      <c r="G267" s="68" t="s">
        <v>506</v>
      </c>
      <c r="H267" s="52" t="s">
        <v>37</v>
      </c>
      <c r="I267" s="44"/>
      <c r="J267" s="53"/>
    </row>
    <row r="268" spans="2:10" x14ac:dyDescent="0.2">
      <c r="B268" s="69" t="s">
        <v>33</v>
      </c>
      <c r="C268" s="70">
        <v>780000</v>
      </c>
      <c r="D268" s="60">
        <v>0</v>
      </c>
      <c r="E268" s="36">
        <v>0</v>
      </c>
      <c r="F268" s="67" t="s">
        <v>454</v>
      </c>
      <c r="G268" s="68" t="s">
        <v>507</v>
      </c>
      <c r="H268" s="52" t="s">
        <v>37</v>
      </c>
      <c r="I268" s="44"/>
      <c r="J268" s="53"/>
    </row>
    <row r="269" spans="2:10" x14ac:dyDescent="0.2">
      <c r="B269" s="69" t="s">
        <v>33</v>
      </c>
      <c r="C269" s="70">
        <v>220000</v>
      </c>
      <c r="D269" s="60">
        <v>0</v>
      </c>
      <c r="E269" s="36">
        <v>0</v>
      </c>
      <c r="F269" s="67" t="s">
        <v>455</v>
      </c>
      <c r="G269" s="68" t="s">
        <v>507</v>
      </c>
      <c r="H269" s="52" t="s">
        <v>37</v>
      </c>
      <c r="I269" s="44"/>
      <c r="J269" s="53"/>
    </row>
    <row r="270" spans="2:10" x14ac:dyDescent="0.2">
      <c r="B270" s="69" t="s">
        <v>33</v>
      </c>
      <c r="C270" s="70">
        <v>200000</v>
      </c>
      <c r="D270" s="60">
        <v>0</v>
      </c>
      <c r="E270" s="36">
        <v>0</v>
      </c>
      <c r="F270" s="67" t="s">
        <v>456</v>
      </c>
      <c r="G270" s="68" t="s">
        <v>507</v>
      </c>
      <c r="H270" s="52" t="s">
        <v>37</v>
      </c>
      <c r="I270" s="44"/>
      <c r="J270" s="53"/>
    </row>
    <row r="271" spans="2:10" x14ac:dyDescent="0.2">
      <c r="B271" s="69" t="s">
        <v>33</v>
      </c>
      <c r="C271" s="70">
        <v>180000</v>
      </c>
      <c r="D271" s="60">
        <v>0</v>
      </c>
      <c r="E271" s="36">
        <v>0</v>
      </c>
      <c r="F271" s="67" t="s">
        <v>457</v>
      </c>
      <c r="G271" s="68" t="s">
        <v>507</v>
      </c>
      <c r="H271" s="52" t="s">
        <v>37</v>
      </c>
      <c r="I271" s="44"/>
      <c r="J271" s="53"/>
    </row>
    <row r="272" spans="2:10" x14ac:dyDescent="0.2">
      <c r="B272" s="69" t="s">
        <v>33</v>
      </c>
      <c r="C272" s="70">
        <v>170000</v>
      </c>
      <c r="D272" s="60">
        <v>0</v>
      </c>
      <c r="E272" s="36">
        <v>0</v>
      </c>
      <c r="F272" s="67" t="s">
        <v>458</v>
      </c>
      <c r="G272" s="68" t="s">
        <v>508</v>
      </c>
      <c r="H272" s="52" t="s">
        <v>37</v>
      </c>
      <c r="I272" s="44"/>
      <c r="J272" s="53"/>
    </row>
    <row r="273" spans="2:10" x14ac:dyDescent="0.2">
      <c r="B273" s="69" t="s">
        <v>33</v>
      </c>
      <c r="C273" s="70">
        <v>232000</v>
      </c>
      <c r="D273" s="60">
        <v>0</v>
      </c>
      <c r="E273" s="36">
        <v>0</v>
      </c>
      <c r="F273" s="67" t="s">
        <v>459</v>
      </c>
      <c r="G273" s="68" t="s">
        <v>509</v>
      </c>
      <c r="H273" s="52" t="s">
        <v>37</v>
      </c>
      <c r="I273" s="44"/>
      <c r="J273" s="53"/>
    </row>
    <row r="274" spans="2:10" x14ac:dyDescent="0.2">
      <c r="B274" s="69" t="s">
        <v>33</v>
      </c>
      <c r="C274" s="70">
        <v>192000</v>
      </c>
      <c r="D274" s="60">
        <v>0</v>
      </c>
      <c r="E274" s="36">
        <v>0</v>
      </c>
      <c r="F274" s="67" t="s">
        <v>460</v>
      </c>
      <c r="G274" s="68" t="s">
        <v>509</v>
      </c>
      <c r="H274" s="52" t="s">
        <v>37</v>
      </c>
      <c r="I274" s="44"/>
      <c r="J274" s="53"/>
    </row>
    <row r="275" spans="2:10" x14ac:dyDescent="0.2">
      <c r="B275" s="69" t="s">
        <v>33</v>
      </c>
      <c r="C275" s="70">
        <v>21065000</v>
      </c>
      <c r="D275" s="60">
        <v>0</v>
      </c>
      <c r="E275" s="36">
        <v>0</v>
      </c>
      <c r="F275" s="67" t="s">
        <v>461</v>
      </c>
      <c r="G275" s="68" t="s">
        <v>509</v>
      </c>
      <c r="H275" s="52" t="s">
        <v>37</v>
      </c>
      <c r="I275" s="44"/>
      <c r="J275" s="53"/>
    </row>
    <row r="276" spans="2:10" x14ac:dyDescent="0.2">
      <c r="B276" s="69" t="s">
        <v>33</v>
      </c>
      <c r="C276" s="70">
        <v>800000</v>
      </c>
      <c r="D276" s="60">
        <v>0</v>
      </c>
      <c r="E276" s="36">
        <v>0</v>
      </c>
      <c r="F276" s="67" t="s">
        <v>462</v>
      </c>
      <c r="G276" s="68" t="s">
        <v>509</v>
      </c>
      <c r="H276" s="52" t="s">
        <v>37</v>
      </c>
      <c r="I276" s="44"/>
      <c r="J276" s="53"/>
    </row>
    <row r="277" spans="2:10" x14ac:dyDescent="0.2">
      <c r="B277" s="69" t="s">
        <v>33</v>
      </c>
      <c r="C277" s="70">
        <v>340000</v>
      </c>
      <c r="D277" s="60">
        <v>0</v>
      </c>
      <c r="E277" s="36">
        <v>0</v>
      </c>
      <c r="F277" s="67" t="s">
        <v>463</v>
      </c>
      <c r="G277" s="68" t="s">
        <v>510</v>
      </c>
      <c r="H277" s="52" t="s">
        <v>37</v>
      </c>
      <c r="I277" s="44"/>
      <c r="J277" s="53"/>
    </row>
    <row r="278" spans="2:10" x14ac:dyDescent="0.2">
      <c r="B278" s="69" t="s">
        <v>33</v>
      </c>
      <c r="C278" s="70">
        <v>128000</v>
      </c>
      <c r="D278" s="60">
        <v>0</v>
      </c>
      <c r="E278" s="36">
        <v>0</v>
      </c>
      <c r="F278" s="67" t="s">
        <v>464</v>
      </c>
      <c r="G278" s="68" t="s">
        <v>326</v>
      </c>
      <c r="H278" s="52" t="s">
        <v>37</v>
      </c>
      <c r="I278" s="44"/>
      <c r="J278" s="53"/>
    </row>
    <row r="279" spans="2:10" x14ac:dyDescent="0.2">
      <c r="B279" s="69" t="s">
        <v>33</v>
      </c>
      <c r="C279" s="70">
        <v>112000</v>
      </c>
      <c r="D279" s="60">
        <v>0</v>
      </c>
      <c r="E279" s="36">
        <v>0</v>
      </c>
      <c r="F279" s="67" t="s">
        <v>465</v>
      </c>
      <c r="G279" s="68" t="s">
        <v>511</v>
      </c>
      <c r="H279" s="52" t="s">
        <v>37</v>
      </c>
      <c r="I279" s="44"/>
      <c r="J279" s="53"/>
    </row>
    <row r="280" spans="2:10" x14ac:dyDescent="0.2">
      <c r="B280" s="69" t="s">
        <v>33</v>
      </c>
      <c r="C280" s="70">
        <v>80000</v>
      </c>
      <c r="D280" s="60">
        <v>0</v>
      </c>
      <c r="E280" s="36">
        <v>0</v>
      </c>
      <c r="F280" s="67" t="s">
        <v>466</v>
      </c>
      <c r="G280" s="68" t="s">
        <v>326</v>
      </c>
      <c r="H280" s="52" t="s">
        <v>37</v>
      </c>
      <c r="I280" s="44"/>
      <c r="J280" s="53"/>
    </row>
    <row r="281" spans="2:10" x14ac:dyDescent="0.2">
      <c r="B281" s="69" t="s">
        <v>33</v>
      </c>
      <c r="C281" s="70">
        <v>110000</v>
      </c>
      <c r="D281" s="60">
        <v>0</v>
      </c>
      <c r="E281" s="36">
        <v>0</v>
      </c>
      <c r="F281" s="67" t="s">
        <v>467</v>
      </c>
      <c r="G281" s="68" t="s">
        <v>326</v>
      </c>
      <c r="H281" s="52" t="s">
        <v>37</v>
      </c>
      <c r="I281" s="44"/>
      <c r="J281" s="53"/>
    </row>
    <row r="282" spans="2:10" x14ac:dyDescent="0.2">
      <c r="B282" s="69" t="s">
        <v>33</v>
      </c>
      <c r="C282" s="70">
        <v>230000</v>
      </c>
      <c r="D282" s="60">
        <v>0</v>
      </c>
      <c r="E282" s="36">
        <v>0</v>
      </c>
      <c r="F282" s="67" t="s">
        <v>468</v>
      </c>
      <c r="G282" s="68" t="s">
        <v>512</v>
      </c>
      <c r="H282" s="52" t="s">
        <v>37</v>
      </c>
      <c r="I282" s="44"/>
      <c r="J282" s="53"/>
    </row>
    <row r="283" spans="2:10" x14ac:dyDescent="0.2">
      <c r="B283" s="71" t="s">
        <v>32</v>
      </c>
      <c r="C283" s="73">
        <v>6600000</v>
      </c>
      <c r="D283" s="60">
        <v>0</v>
      </c>
      <c r="E283" s="36">
        <v>0</v>
      </c>
      <c r="F283" s="67" t="s">
        <v>67</v>
      </c>
      <c r="G283" s="68" t="s">
        <v>776</v>
      </c>
      <c r="H283" s="52" t="s">
        <v>37</v>
      </c>
      <c r="I283" s="44"/>
      <c r="J283" s="53"/>
    </row>
    <row r="284" spans="2:10" x14ac:dyDescent="0.2">
      <c r="B284" s="71" t="s">
        <v>32</v>
      </c>
      <c r="C284" s="73">
        <v>6600000</v>
      </c>
      <c r="D284" s="60">
        <v>0</v>
      </c>
      <c r="E284" s="36">
        <v>0</v>
      </c>
      <c r="F284" s="67" t="s">
        <v>68</v>
      </c>
      <c r="G284" s="68" t="s">
        <v>777</v>
      </c>
      <c r="H284" s="52" t="s">
        <v>37</v>
      </c>
      <c r="I284" s="44"/>
      <c r="J284" s="53"/>
    </row>
    <row r="285" spans="2:10" x14ac:dyDescent="0.2">
      <c r="B285" s="71" t="s">
        <v>513</v>
      </c>
      <c r="C285" s="73">
        <v>13035000</v>
      </c>
      <c r="D285" s="60">
        <v>0</v>
      </c>
      <c r="E285" s="36">
        <v>0</v>
      </c>
      <c r="F285" s="67" t="s">
        <v>569</v>
      </c>
      <c r="G285" s="68" t="s">
        <v>323</v>
      </c>
      <c r="H285" s="52" t="s">
        <v>37</v>
      </c>
      <c r="I285" s="44"/>
      <c r="J285" s="53"/>
    </row>
    <row r="286" spans="2:10" x14ac:dyDescent="0.2">
      <c r="B286" s="71" t="s">
        <v>23</v>
      </c>
      <c r="C286" s="73">
        <v>5879500</v>
      </c>
      <c r="D286" s="60">
        <v>0</v>
      </c>
      <c r="E286" s="36">
        <v>0</v>
      </c>
      <c r="F286" s="67" t="s">
        <v>69</v>
      </c>
      <c r="G286" s="68" t="s">
        <v>778</v>
      </c>
      <c r="H286" s="52" t="s">
        <v>37</v>
      </c>
      <c r="I286" s="44"/>
      <c r="J286" s="53"/>
    </row>
    <row r="287" spans="2:10" x14ac:dyDescent="0.2">
      <c r="B287" s="71" t="s">
        <v>514</v>
      </c>
      <c r="C287" s="70">
        <v>1409000</v>
      </c>
      <c r="D287" s="60">
        <v>0</v>
      </c>
      <c r="E287" s="36">
        <v>0</v>
      </c>
      <c r="F287" s="67" t="s">
        <v>570</v>
      </c>
      <c r="G287" s="68" t="s">
        <v>779</v>
      </c>
      <c r="H287" s="52" t="s">
        <v>37</v>
      </c>
      <c r="I287" s="44"/>
      <c r="J287" s="53"/>
    </row>
    <row r="288" spans="2:10" x14ac:dyDescent="0.2">
      <c r="B288" s="71" t="s">
        <v>514</v>
      </c>
      <c r="C288" s="73">
        <v>1611000</v>
      </c>
      <c r="D288" s="60">
        <v>0</v>
      </c>
      <c r="E288" s="36">
        <v>0</v>
      </c>
      <c r="F288" s="67" t="s">
        <v>571</v>
      </c>
      <c r="G288" s="68" t="s">
        <v>780</v>
      </c>
      <c r="H288" s="52" t="s">
        <v>37</v>
      </c>
      <c r="I288" s="44"/>
      <c r="J288" s="53"/>
    </row>
    <row r="289" spans="2:10" x14ac:dyDescent="0.2">
      <c r="B289" s="71" t="s">
        <v>514</v>
      </c>
      <c r="C289" s="36">
        <v>-826000</v>
      </c>
      <c r="D289" s="60">
        <v>0</v>
      </c>
      <c r="E289" s="36">
        <v>0</v>
      </c>
      <c r="F289" s="67">
        <v>18216</v>
      </c>
      <c r="G289" s="68" t="s">
        <v>483</v>
      </c>
      <c r="H289" s="52" t="s">
        <v>37</v>
      </c>
      <c r="I289" s="44"/>
      <c r="J289" s="53"/>
    </row>
    <row r="290" spans="2:10" x14ac:dyDescent="0.2">
      <c r="B290" s="71" t="s">
        <v>514</v>
      </c>
      <c r="C290" s="73">
        <v>3020000</v>
      </c>
      <c r="D290" s="60">
        <v>0</v>
      </c>
      <c r="E290" s="36">
        <v>0</v>
      </c>
      <c r="F290" s="67">
        <v>366979</v>
      </c>
      <c r="G290" s="68" t="s">
        <v>320</v>
      </c>
      <c r="H290" s="52" t="s">
        <v>37</v>
      </c>
      <c r="I290" s="44"/>
      <c r="J290" s="53"/>
    </row>
    <row r="291" spans="2:10" x14ac:dyDescent="0.2">
      <c r="B291" s="71" t="s">
        <v>514</v>
      </c>
      <c r="C291" s="36">
        <v>-3020000</v>
      </c>
      <c r="D291" s="60">
        <v>0</v>
      </c>
      <c r="E291" s="36">
        <v>0</v>
      </c>
      <c r="F291" s="67">
        <v>368995</v>
      </c>
      <c r="G291" s="68" t="s">
        <v>326</v>
      </c>
      <c r="H291" s="52" t="s">
        <v>37</v>
      </c>
      <c r="I291" s="44"/>
      <c r="J291" s="53"/>
    </row>
    <row r="292" spans="2:10" x14ac:dyDescent="0.2">
      <c r="B292" s="71" t="s">
        <v>514</v>
      </c>
      <c r="C292" s="36">
        <v>-12760000</v>
      </c>
      <c r="D292" s="60">
        <v>0</v>
      </c>
      <c r="E292" s="36">
        <v>0</v>
      </c>
      <c r="F292" s="67">
        <v>18662</v>
      </c>
      <c r="G292" s="68" t="s">
        <v>340</v>
      </c>
      <c r="H292" s="52" t="s">
        <v>37</v>
      </c>
      <c r="I292" s="44"/>
      <c r="J292" s="53"/>
    </row>
    <row r="293" spans="2:10" x14ac:dyDescent="0.2">
      <c r="B293" s="71" t="s">
        <v>514</v>
      </c>
      <c r="C293" s="73">
        <v>2677000</v>
      </c>
      <c r="D293" s="60">
        <v>0</v>
      </c>
      <c r="E293" s="36">
        <v>0</v>
      </c>
      <c r="F293" s="67" t="s">
        <v>572</v>
      </c>
      <c r="G293" s="68" t="s">
        <v>366</v>
      </c>
      <c r="H293" s="52" t="s">
        <v>37</v>
      </c>
      <c r="I293" s="44"/>
      <c r="J293" s="53"/>
    </row>
    <row r="294" spans="2:10" x14ac:dyDescent="0.2">
      <c r="B294" s="71" t="s">
        <v>514</v>
      </c>
      <c r="C294" s="73">
        <v>5098000</v>
      </c>
      <c r="D294" s="60">
        <v>0</v>
      </c>
      <c r="E294" s="36">
        <v>0</v>
      </c>
      <c r="F294" s="67" t="s">
        <v>573</v>
      </c>
      <c r="G294" s="68" t="s">
        <v>472</v>
      </c>
      <c r="H294" s="52" t="s">
        <v>37</v>
      </c>
      <c r="I294" s="44"/>
      <c r="J294" s="53"/>
    </row>
    <row r="295" spans="2:10" x14ac:dyDescent="0.2">
      <c r="B295" s="71" t="s">
        <v>514</v>
      </c>
      <c r="C295" s="73">
        <v>4978000</v>
      </c>
      <c r="D295" s="60">
        <v>0</v>
      </c>
      <c r="E295" s="36">
        <v>0</v>
      </c>
      <c r="F295" s="67" t="s">
        <v>574</v>
      </c>
      <c r="G295" s="68" t="s">
        <v>340</v>
      </c>
      <c r="H295" s="52" t="s">
        <v>37</v>
      </c>
      <c r="I295" s="44"/>
      <c r="J295" s="53"/>
    </row>
    <row r="296" spans="2:10" x14ac:dyDescent="0.2">
      <c r="B296" s="71" t="s">
        <v>514</v>
      </c>
      <c r="C296" s="73">
        <v>1053000</v>
      </c>
      <c r="D296" s="60">
        <v>0</v>
      </c>
      <c r="E296" s="36">
        <v>0</v>
      </c>
      <c r="F296" s="67" t="s">
        <v>575</v>
      </c>
      <c r="G296" s="68" t="s">
        <v>781</v>
      </c>
      <c r="H296" s="52" t="s">
        <v>37</v>
      </c>
      <c r="I296" s="44"/>
      <c r="J296" s="53"/>
    </row>
    <row r="297" spans="2:10" x14ac:dyDescent="0.2">
      <c r="B297" s="71" t="s">
        <v>515</v>
      </c>
      <c r="C297" s="73">
        <v>1700000</v>
      </c>
      <c r="D297" s="60">
        <v>0</v>
      </c>
      <c r="E297" s="36">
        <v>0</v>
      </c>
      <c r="F297" s="67" t="s">
        <v>576</v>
      </c>
      <c r="G297" s="68" t="s">
        <v>336</v>
      </c>
      <c r="H297" s="52" t="s">
        <v>37</v>
      </c>
      <c r="I297" s="44"/>
      <c r="J297" s="53"/>
    </row>
    <row r="298" spans="2:10" x14ac:dyDescent="0.2">
      <c r="B298" s="71" t="s">
        <v>43</v>
      </c>
      <c r="C298" s="73">
        <v>14800000</v>
      </c>
      <c r="D298" s="60">
        <v>0</v>
      </c>
      <c r="E298" s="36">
        <v>0</v>
      </c>
      <c r="F298" s="67" t="s">
        <v>577</v>
      </c>
      <c r="G298" s="68" t="s">
        <v>782</v>
      </c>
      <c r="H298" s="52" t="s">
        <v>37</v>
      </c>
      <c r="I298" s="44"/>
      <c r="J298" s="53"/>
    </row>
    <row r="299" spans="2:10" x14ac:dyDescent="0.2">
      <c r="B299" s="71" t="s">
        <v>43</v>
      </c>
      <c r="C299" s="73">
        <v>6465000</v>
      </c>
      <c r="D299" s="60">
        <v>0</v>
      </c>
      <c r="E299" s="36">
        <v>0</v>
      </c>
      <c r="F299" s="67" t="s">
        <v>578</v>
      </c>
      <c r="G299" s="68" t="s">
        <v>783</v>
      </c>
      <c r="H299" s="52" t="s">
        <v>37</v>
      </c>
      <c r="I299" s="44"/>
      <c r="J299" s="53"/>
    </row>
    <row r="300" spans="2:10" x14ac:dyDescent="0.2">
      <c r="B300" s="71" t="s">
        <v>43</v>
      </c>
      <c r="C300" s="73">
        <v>73320000</v>
      </c>
      <c r="D300" s="60">
        <v>0</v>
      </c>
      <c r="E300" s="36">
        <v>0</v>
      </c>
      <c r="F300" s="67" t="s">
        <v>579</v>
      </c>
      <c r="G300" s="68" t="s">
        <v>352</v>
      </c>
      <c r="H300" s="52" t="s">
        <v>37</v>
      </c>
      <c r="I300" s="44"/>
      <c r="J300" s="53"/>
    </row>
    <row r="301" spans="2:10" x14ac:dyDescent="0.2">
      <c r="B301" s="71" t="s">
        <v>43</v>
      </c>
      <c r="C301" s="73">
        <v>71955000</v>
      </c>
      <c r="D301" s="60">
        <v>0</v>
      </c>
      <c r="E301" s="36">
        <v>0</v>
      </c>
      <c r="F301" s="67" t="s">
        <v>580</v>
      </c>
      <c r="G301" s="68" t="s">
        <v>352</v>
      </c>
      <c r="H301" s="52" t="s">
        <v>37</v>
      </c>
      <c r="I301" s="44"/>
      <c r="J301" s="53"/>
    </row>
    <row r="302" spans="2:10" x14ac:dyDescent="0.2">
      <c r="B302" s="71" t="s">
        <v>147</v>
      </c>
      <c r="C302" s="73">
        <v>5113150</v>
      </c>
      <c r="D302" s="60">
        <v>0</v>
      </c>
      <c r="E302" s="36">
        <v>0</v>
      </c>
      <c r="F302" s="67" t="s">
        <v>163</v>
      </c>
      <c r="G302" s="68" t="s">
        <v>784</v>
      </c>
      <c r="H302" s="52" t="s">
        <v>37</v>
      </c>
      <c r="I302" s="44"/>
      <c r="J302" s="53"/>
    </row>
    <row r="303" spans="2:10" x14ac:dyDescent="0.2">
      <c r="B303" s="71" t="s">
        <v>516</v>
      </c>
      <c r="C303" s="73">
        <v>13655406</v>
      </c>
      <c r="D303" s="60">
        <v>0</v>
      </c>
      <c r="E303" s="36">
        <v>0</v>
      </c>
      <c r="F303" s="67" t="s">
        <v>581</v>
      </c>
      <c r="G303" s="68" t="s">
        <v>504</v>
      </c>
      <c r="H303" s="52" t="s">
        <v>37</v>
      </c>
      <c r="I303" s="44"/>
      <c r="J303" s="53"/>
    </row>
    <row r="304" spans="2:10" x14ac:dyDescent="0.2">
      <c r="B304" s="71" t="s">
        <v>85</v>
      </c>
      <c r="C304" s="73">
        <v>385000</v>
      </c>
      <c r="D304" s="60">
        <v>0</v>
      </c>
      <c r="E304" s="36">
        <v>0</v>
      </c>
      <c r="F304" s="67" t="s">
        <v>164</v>
      </c>
      <c r="G304" s="68" t="s">
        <v>785</v>
      </c>
      <c r="H304" s="52" t="s">
        <v>37</v>
      </c>
      <c r="I304" s="44"/>
      <c r="J304" s="53"/>
    </row>
    <row r="305" spans="2:10" x14ac:dyDescent="0.2">
      <c r="B305" s="71" t="s">
        <v>85</v>
      </c>
      <c r="C305" s="36">
        <v>-1771567788</v>
      </c>
      <c r="D305" s="60">
        <v>0</v>
      </c>
      <c r="E305" s="36">
        <v>0</v>
      </c>
      <c r="F305" s="67">
        <v>18646</v>
      </c>
      <c r="G305" s="68" t="s">
        <v>340</v>
      </c>
      <c r="H305" s="52" t="s">
        <v>37</v>
      </c>
      <c r="I305" s="44"/>
      <c r="J305" s="53"/>
    </row>
    <row r="306" spans="2:10" x14ac:dyDescent="0.2">
      <c r="B306" s="71" t="s">
        <v>85</v>
      </c>
      <c r="C306" s="36">
        <v>-70607819</v>
      </c>
      <c r="D306" s="60">
        <v>0</v>
      </c>
      <c r="E306" s="36">
        <v>0</v>
      </c>
      <c r="F306" s="67">
        <v>18647</v>
      </c>
      <c r="G306" s="68" t="s">
        <v>340</v>
      </c>
      <c r="H306" s="52" t="s">
        <v>37</v>
      </c>
      <c r="I306" s="44"/>
      <c r="J306" s="53"/>
    </row>
    <row r="307" spans="2:10" x14ac:dyDescent="0.2">
      <c r="B307" s="71" t="s">
        <v>85</v>
      </c>
      <c r="C307" s="73">
        <v>1897127166</v>
      </c>
      <c r="D307" s="60">
        <v>0</v>
      </c>
      <c r="E307" s="36">
        <v>0</v>
      </c>
      <c r="F307" s="67" t="s">
        <v>582</v>
      </c>
      <c r="G307" s="68" t="s">
        <v>342</v>
      </c>
      <c r="H307" s="52" t="s">
        <v>37</v>
      </c>
      <c r="I307" s="44"/>
      <c r="J307" s="53"/>
    </row>
    <row r="308" spans="2:10" x14ac:dyDescent="0.2">
      <c r="B308" s="71" t="s">
        <v>85</v>
      </c>
      <c r="C308" s="36">
        <v>-48935056</v>
      </c>
      <c r="D308" s="60">
        <v>0</v>
      </c>
      <c r="E308" s="36">
        <v>0</v>
      </c>
      <c r="F308" s="67" t="s">
        <v>583</v>
      </c>
      <c r="G308" s="68" t="s">
        <v>342</v>
      </c>
      <c r="H308" s="52" t="s">
        <v>37</v>
      </c>
      <c r="I308" s="44"/>
      <c r="J308" s="53"/>
    </row>
    <row r="309" spans="2:10" x14ac:dyDescent="0.2">
      <c r="B309" s="71" t="s">
        <v>517</v>
      </c>
      <c r="C309" s="73">
        <v>25460000</v>
      </c>
      <c r="D309" s="60">
        <v>0</v>
      </c>
      <c r="E309" s="36">
        <v>0</v>
      </c>
      <c r="F309" s="67" t="s">
        <v>584</v>
      </c>
      <c r="G309" s="68" t="s">
        <v>786</v>
      </c>
      <c r="H309" s="52" t="s">
        <v>37</v>
      </c>
      <c r="I309" s="44"/>
      <c r="J309" s="53"/>
    </row>
    <row r="310" spans="2:10" x14ac:dyDescent="0.2">
      <c r="B310" s="71" t="s">
        <v>518</v>
      </c>
      <c r="C310" s="73">
        <v>3700000</v>
      </c>
      <c r="D310" s="60">
        <v>0</v>
      </c>
      <c r="E310" s="36">
        <v>0</v>
      </c>
      <c r="F310" s="67" t="s">
        <v>585</v>
      </c>
      <c r="G310" s="68" t="s">
        <v>343</v>
      </c>
      <c r="H310" s="52" t="s">
        <v>37</v>
      </c>
      <c r="I310" s="44"/>
      <c r="J310" s="53"/>
    </row>
    <row r="311" spans="2:10" x14ac:dyDescent="0.2">
      <c r="B311" s="71" t="s">
        <v>519</v>
      </c>
      <c r="C311" s="73">
        <v>5500000</v>
      </c>
      <c r="D311" s="60">
        <v>0</v>
      </c>
      <c r="E311" s="36">
        <v>0</v>
      </c>
      <c r="F311" s="67" t="s">
        <v>586</v>
      </c>
      <c r="G311" s="68" t="s">
        <v>787</v>
      </c>
      <c r="H311" s="52" t="s">
        <v>37</v>
      </c>
      <c r="I311" s="44"/>
      <c r="J311" s="53"/>
    </row>
    <row r="312" spans="2:10" x14ac:dyDescent="0.2">
      <c r="B312" s="71" t="s">
        <v>520</v>
      </c>
      <c r="C312" s="73">
        <v>900000</v>
      </c>
      <c r="D312" s="60">
        <v>0</v>
      </c>
      <c r="E312" s="36">
        <v>0</v>
      </c>
      <c r="F312" s="67" t="s">
        <v>587</v>
      </c>
      <c r="G312" s="68" t="s">
        <v>788</v>
      </c>
      <c r="H312" s="52" t="s">
        <v>37</v>
      </c>
      <c r="I312" s="44"/>
      <c r="J312" s="53"/>
    </row>
    <row r="313" spans="2:10" x14ac:dyDescent="0.2">
      <c r="B313" s="71" t="s">
        <v>520</v>
      </c>
      <c r="C313" s="73">
        <v>900000</v>
      </c>
      <c r="D313" s="60">
        <v>0</v>
      </c>
      <c r="E313" s="36">
        <v>0</v>
      </c>
      <c r="F313" s="67" t="s">
        <v>588</v>
      </c>
      <c r="G313" s="68" t="s">
        <v>788</v>
      </c>
      <c r="H313" s="52" t="s">
        <v>37</v>
      </c>
      <c r="I313" s="44"/>
      <c r="J313" s="53"/>
    </row>
    <row r="314" spans="2:10" x14ac:dyDescent="0.2">
      <c r="B314" s="71" t="s">
        <v>520</v>
      </c>
      <c r="C314" s="73">
        <v>900000</v>
      </c>
      <c r="D314" s="60">
        <v>0</v>
      </c>
      <c r="E314" s="36">
        <v>0</v>
      </c>
      <c r="F314" s="67" t="s">
        <v>589</v>
      </c>
      <c r="G314" s="68" t="s">
        <v>789</v>
      </c>
      <c r="H314" s="52" t="s">
        <v>37</v>
      </c>
      <c r="I314" s="44"/>
      <c r="J314" s="53"/>
    </row>
    <row r="315" spans="2:10" x14ac:dyDescent="0.2">
      <c r="B315" s="71" t="s">
        <v>520</v>
      </c>
      <c r="C315" s="73">
        <v>900000</v>
      </c>
      <c r="D315" s="60">
        <v>0</v>
      </c>
      <c r="E315" s="36">
        <v>0</v>
      </c>
      <c r="F315" s="67" t="s">
        <v>590</v>
      </c>
      <c r="G315" s="68" t="s">
        <v>789</v>
      </c>
      <c r="H315" s="52" t="s">
        <v>37</v>
      </c>
      <c r="I315" s="44"/>
      <c r="J315" s="53"/>
    </row>
    <row r="316" spans="2:10" x14ac:dyDescent="0.2">
      <c r="B316" s="71" t="s">
        <v>520</v>
      </c>
      <c r="C316" s="73">
        <v>300000</v>
      </c>
      <c r="D316" s="60">
        <v>0</v>
      </c>
      <c r="E316" s="36">
        <v>0</v>
      </c>
      <c r="F316" s="67" t="s">
        <v>591</v>
      </c>
      <c r="G316" s="68" t="s">
        <v>789</v>
      </c>
      <c r="H316" s="52" t="s">
        <v>37</v>
      </c>
      <c r="I316" s="44"/>
      <c r="J316" s="53"/>
    </row>
    <row r="317" spans="2:10" x14ac:dyDescent="0.2">
      <c r="B317" s="71" t="s">
        <v>520</v>
      </c>
      <c r="C317" s="73">
        <v>350000</v>
      </c>
      <c r="D317" s="60">
        <v>0</v>
      </c>
      <c r="E317" s="36">
        <v>0</v>
      </c>
      <c r="F317" s="67" t="s">
        <v>592</v>
      </c>
      <c r="G317" s="68" t="s">
        <v>502</v>
      </c>
      <c r="H317" s="52" t="s">
        <v>37</v>
      </c>
      <c r="I317" s="44"/>
      <c r="J317" s="53"/>
    </row>
    <row r="318" spans="2:10" x14ac:dyDescent="0.2">
      <c r="B318" s="71" t="s">
        <v>520</v>
      </c>
      <c r="C318" s="73">
        <v>3976877</v>
      </c>
      <c r="D318" s="60">
        <v>0</v>
      </c>
      <c r="E318" s="36">
        <v>0</v>
      </c>
      <c r="F318" s="67" t="s">
        <v>593</v>
      </c>
      <c r="G318" s="68" t="s">
        <v>502</v>
      </c>
      <c r="H318" s="52" t="s">
        <v>37</v>
      </c>
      <c r="I318" s="44"/>
      <c r="J318" s="53"/>
    </row>
    <row r="319" spans="2:10" x14ac:dyDescent="0.2">
      <c r="B319" s="71" t="s">
        <v>520</v>
      </c>
      <c r="C319" s="73">
        <v>11251590</v>
      </c>
      <c r="D319" s="60">
        <v>0</v>
      </c>
      <c r="E319" s="36">
        <v>0</v>
      </c>
      <c r="F319" s="67" t="s">
        <v>594</v>
      </c>
      <c r="G319" s="68" t="s">
        <v>502</v>
      </c>
      <c r="H319" s="52" t="s">
        <v>37</v>
      </c>
      <c r="I319" s="44"/>
      <c r="J319" s="53"/>
    </row>
    <row r="320" spans="2:10" x14ac:dyDescent="0.2">
      <c r="B320" s="71" t="s">
        <v>520</v>
      </c>
      <c r="C320" s="73">
        <v>13733327</v>
      </c>
      <c r="D320" s="60">
        <v>0</v>
      </c>
      <c r="E320" s="36">
        <v>0</v>
      </c>
      <c r="F320" s="67" t="s">
        <v>595</v>
      </c>
      <c r="G320" s="68" t="s">
        <v>473</v>
      </c>
      <c r="H320" s="52" t="s">
        <v>37</v>
      </c>
      <c r="I320" s="44"/>
      <c r="J320" s="53"/>
    </row>
    <row r="321" spans="2:10" x14ac:dyDescent="0.2">
      <c r="B321" s="71" t="s">
        <v>86</v>
      </c>
      <c r="C321" s="73">
        <v>300000</v>
      </c>
      <c r="D321" s="60">
        <v>0</v>
      </c>
      <c r="E321" s="36">
        <v>0</v>
      </c>
      <c r="F321" s="67" t="s">
        <v>596</v>
      </c>
      <c r="G321" s="68" t="s">
        <v>504</v>
      </c>
      <c r="H321" s="52" t="s">
        <v>37</v>
      </c>
      <c r="I321" s="44"/>
      <c r="J321" s="53"/>
    </row>
    <row r="322" spans="2:10" x14ac:dyDescent="0.2">
      <c r="B322" s="71" t="s">
        <v>86</v>
      </c>
      <c r="C322" s="73">
        <v>11530000</v>
      </c>
      <c r="D322" s="60">
        <v>0</v>
      </c>
      <c r="E322" s="36">
        <v>0</v>
      </c>
      <c r="F322" s="67" t="s">
        <v>597</v>
      </c>
      <c r="G322" s="68" t="s">
        <v>504</v>
      </c>
      <c r="H322" s="52" t="s">
        <v>37</v>
      </c>
      <c r="I322" s="44"/>
      <c r="J322" s="53"/>
    </row>
    <row r="323" spans="2:10" x14ac:dyDescent="0.2">
      <c r="B323" s="71" t="s">
        <v>90</v>
      </c>
      <c r="C323" s="73">
        <v>12950720</v>
      </c>
      <c r="D323" s="60">
        <v>0</v>
      </c>
      <c r="E323" s="36">
        <v>0</v>
      </c>
      <c r="F323" s="67" t="s">
        <v>598</v>
      </c>
      <c r="G323" s="68" t="s">
        <v>504</v>
      </c>
      <c r="H323" s="52" t="s">
        <v>37</v>
      </c>
      <c r="I323" s="44"/>
      <c r="J323" s="53"/>
    </row>
    <row r="324" spans="2:10" x14ac:dyDescent="0.2">
      <c r="B324" s="71" t="s">
        <v>521</v>
      </c>
      <c r="C324" s="73">
        <v>1631670</v>
      </c>
      <c r="D324" s="60">
        <v>0</v>
      </c>
      <c r="E324" s="36">
        <v>0</v>
      </c>
      <c r="F324" s="67" t="s">
        <v>599</v>
      </c>
      <c r="G324" s="68" t="s">
        <v>329</v>
      </c>
      <c r="H324" s="52" t="s">
        <v>37</v>
      </c>
      <c r="I324" s="44"/>
      <c r="J324" s="53"/>
    </row>
    <row r="325" spans="2:10" x14ac:dyDescent="0.2">
      <c r="B325" s="71" t="s">
        <v>200</v>
      </c>
      <c r="C325" s="36">
        <v>0</v>
      </c>
      <c r="D325" s="60">
        <v>336</v>
      </c>
      <c r="E325" s="36">
        <v>2409019.2000000002</v>
      </c>
      <c r="F325" s="67" t="s">
        <v>600</v>
      </c>
      <c r="G325" s="68" t="s">
        <v>790</v>
      </c>
      <c r="H325" s="52" t="s">
        <v>37</v>
      </c>
      <c r="I325" s="44"/>
      <c r="J325" s="53"/>
    </row>
    <row r="326" spans="2:10" x14ac:dyDescent="0.2">
      <c r="B326" s="71" t="s">
        <v>200</v>
      </c>
      <c r="C326" s="36">
        <v>0</v>
      </c>
      <c r="D326" s="60">
        <v>206</v>
      </c>
      <c r="E326" s="36">
        <v>1476958.2</v>
      </c>
      <c r="F326" s="67" t="s">
        <v>601</v>
      </c>
      <c r="G326" s="68" t="s">
        <v>790</v>
      </c>
      <c r="H326" s="52" t="s">
        <v>37</v>
      </c>
      <c r="I326" s="44"/>
      <c r="J326" s="53"/>
    </row>
    <row r="327" spans="2:10" x14ac:dyDescent="0.2">
      <c r="B327" s="71" t="s">
        <v>19</v>
      </c>
      <c r="C327" s="36">
        <v>0</v>
      </c>
      <c r="D327" s="60">
        <v>178.14</v>
      </c>
      <c r="E327" s="36">
        <v>1277210.358</v>
      </c>
      <c r="F327" s="67" t="s">
        <v>70</v>
      </c>
      <c r="G327" s="68" t="s">
        <v>791</v>
      </c>
      <c r="H327" s="52" t="s">
        <v>37</v>
      </c>
      <c r="I327" s="44"/>
      <c r="J327" s="53"/>
    </row>
    <row r="328" spans="2:10" x14ac:dyDescent="0.2">
      <c r="B328" s="71" t="s">
        <v>522</v>
      </c>
      <c r="C328" s="73">
        <v>200000</v>
      </c>
      <c r="D328" s="60">
        <v>0</v>
      </c>
      <c r="E328" s="36">
        <v>0</v>
      </c>
      <c r="F328" s="67" t="s">
        <v>174</v>
      </c>
      <c r="G328" s="68" t="s">
        <v>792</v>
      </c>
      <c r="H328" s="52" t="s">
        <v>37</v>
      </c>
      <c r="I328" s="44"/>
      <c r="J328" s="53"/>
    </row>
    <row r="329" spans="2:10" x14ac:dyDescent="0.2">
      <c r="B329" s="71" t="s">
        <v>20</v>
      </c>
      <c r="C329" s="36">
        <v>0</v>
      </c>
      <c r="D329" s="60">
        <v>1250</v>
      </c>
      <c r="E329" s="36">
        <v>8962125</v>
      </c>
      <c r="F329" s="67" t="s">
        <v>71</v>
      </c>
      <c r="G329" s="68" t="s">
        <v>793</v>
      </c>
      <c r="H329" s="52" t="s">
        <v>37</v>
      </c>
      <c r="I329" s="44"/>
      <c r="J329" s="53"/>
    </row>
    <row r="330" spans="2:10" x14ac:dyDescent="0.2">
      <c r="B330" s="71" t="s">
        <v>148</v>
      </c>
      <c r="C330" s="73">
        <v>800000</v>
      </c>
      <c r="D330" s="60">
        <v>0</v>
      </c>
      <c r="E330" s="36">
        <v>0</v>
      </c>
      <c r="F330" s="67" t="s">
        <v>165</v>
      </c>
      <c r="G330" s="68" t="s">
        <v>794</v>
      </c>
      <c r="H330" s="52" t="s">
        <v>37</v>
      </c>
      <c r="I330" s="44"/>
      <c r="J330" s="53"/>
    </row>
    <row r="331" spans="2:10" x14ac:dyDescent="0.2">
      <c r="B331" s="71" t="s">
        <v>148</v>
      </c>
      <c r="C331" s="73">
        <v>9000000</v>
      </c>
      <c r="D331" s="60">
        <v>0</v>
      </c>
      <c r="E331" s="36">
        <v>0</v>
      </c>
      <c r="F331" s="67" t="s">
        <v>166</v>
      </c>
      <c r="G331" s="68" t="s">
        <v>794</v>
      </c>
      <c r="H331" s="52" t="s">
        <v>37</v>
      </c>
      <c r="I331" s="44"/>
      <c r="J331" s="53"/>
    </row>
    <row r="332" spans="2:10" x14ac:dyDescent="0.2">
      <c r="B332" s="71" t="s">
        <v>523</v>
      </c>
      <c r="C332" s="73">
        <v>1760000</v>
      </c>
      <c r="D332" s="60">
        <v>0</v>
      </c>
      <c r="E332" s="36">
        <v>0</v>
      </c>
      <c r="F332" s="67" t="s">
        <v>602</v>
      </c>
      <c r="G332" s="68" t="s">
        <v>358</v>
      </c>
      <c r="H332" s="52" t="s">
        <v>37</v>
      </c>
      <c r="I332" s="44"/>
      <c r="J332" s="53"/>
    </row>
    <row r="333" spans="2:10" x14ac:dyDescent="0.2">
      <c r="B333" s="71" t="s">
        <v>523</v>
      </c>
      <c r="C333" s="73">
        <v>9100000</v>
      </c>
      <c r="D333" s="60">
        <v>0</v>
      </c>
      <c r="E333" s="36">
        <v>0</v>
      </c>
      <c r="F333" s="67" t="s">
        <v>603</v>
      </c>
      <c r="G333" s="68" t="s">
        <v>790</v>
      </c>
      <c r="H333" s="52" t="s">
        <v>37</v>
      </c>
      <c r="I333" s="44"/>
      <c r="J333" s="53"/>
    </row>
    <row r="334" spans="2:10" x14ac:dyDescent="0.2">
      <c r="B334" s="71" t="s">
        <v>523</v>
      </c>
      <c r="C334" s="73">
        <v>1300000</v>
      </c>
      <c r="D334" s="60">
        <v>0</v>
      </c>
      <c r="E334" s="36">
        <v>0</v>
      </c>
      <c r="F334" s="67" t="s">
        <v>604</v>
      </c>
      <c r="G334" s="68" t="s">
        <v>781</v>
      </c>
      <c r="H334" s="52" t="s">
        <v>37</v>
      </c>
      <c r="I334" s="44"/>
      <c r="J334" s="53"/>
    </row>
    <row r="335" spans="2:10" x14ac:dyDescent="0.2">
      <c r="B335" s="71" t="s">
        <v>523</v>
      </c>
      <c r="C335" s="73">
        <v>1500000</v>
      </c>
      <c r="D335" s="60">
        <v>0</v>
      </c>
      <c r="E335" s="36">
        <v>0</v>
      </c>
      <c r="F335" s="67" t="s">
        <v>605</v>
      </c>
      <c r="G335" s="68" t="s">
        <v>782</v>
      </c>
      <c r="H335" s="52" t="s">
        <v>37</v>
      </c>
      <c r="I335" s="44"/>
      <c r="J335" s="53"/>
    </row>
    <row r="336" spans="2:10" x14ac:dyDescent="0.2">
      <c r="B336" s="71" t="s">
        <v>149</v>
      </c>
      <c r="C336" s="73">
        <v>4234880</v>
      </c>
      <c r="D336" s="60">
        <v>0</v>
      </c>
      <c r="E336" s="36">
        <v>0</v>
      </c>
      <c r="F336" s="67" t="s">
        <v>606</v>
      </c>
      <c r="G336" s="68" t="s">
        <v>340</v>
      </c>
      <c r="H336" s="52" t="s">
        <v>37</v>
      </c>
      <c r="I336" s="44"/>
      <c r="J336" s="53"/>
    </row>
    <row r="337" spans="2:10" x14ac:dyDescent="0.2">
      <c r="B337" s="71" t="s">
        <v>149</v>
      </c>
      <c r="C337" s="73">
        <v>1400000</v>
      </c>
      <c r="D337" s="60">
        <v>0</v>
      </c>
      <c r="E337" s="36">
        <v>0</v>
      </c>
      <c r="F337" s="67" t="s">
        <v>607</v>
      </c>
      <c r="G337" s="68" t="s">
        <v>340</v>
      </c>
      <c r="H337" s="52" t="s">
        <v>37</v>
      </c>
      <c r="I337" s="44"/>
      <c r="J337" s="53"/>
    </row>
    <row r="338" spans="2:10" x14ac:dyDescent="0.2">
      <c r="B338" s="71" t="s">
        <v>150</v>
      </c>
      <c r="C338" s="73">
        <v>8478000</v>
      </c>
      <c r="D338" s="60">
        <v>0</v>
      </c>
      <c r="E338" s="36">
        <v>0</v>
      </c>
      <c r="F338" s="67" t="s">
        <v>608</v>
      </c>
      <c r="G338" s="68" t="s">
        <v>795</v>
      </c>
      <c r="H338" s="52" t="s">
        <v>37</v>
      </c>
      <c r="I338" s="44"/>
      <c r="J338" s="53"/>
    </row>
    <row r="339" spans="2:10" x14ac:dyDescent="0.2">
      <c r="B339" s="71" t="s">
        <v>150</v>
      </c>
      <c r="C339" s="73">
        <v>20000000</v>
      </c>
      <c r="D339" s="60">
        <v>0</v>
      </c>
      <c r="E339" s="36">
        <v>0</v>
      </c>
      <c r="F339" s="67" t="s">
        <v>609</v>
      </c>
      <c r="G339" s="68" t="s">
        <v>795</v>
      </c>
      <c r="H339" s="52" t="s">
        <v>37</v>
      </c>
      <c r="I339" s="44"/>
      <c r="J339" s="53"/>
    </row>
    <row r="340" spans="2:10" x14ac:dyDescent="0.2">
      <c r="B340" s="71" t="s">
        <v>524</v>
      </c>
      <c r="C340" s="73">
        <v>552387</v>
      </c>
      <c r="D340" s="60">
        <v>0</v>
      </c>
      <c r="E340" s="36">
        <v>0</v>
      </c>
      <c r="F340" s="67" t="s">
        <v>610</v>
      </c>
      <c r="G340" s="68" t="s">
        <v>358</v>
      </c>
      <c r="H340" s="52" t="s">
        <v>37</v>
      </c>
      <c r="I340" s="44"/>
      <c r="J340" s="53"/>
    </row>
    <row r="341" spans="2:10" x14ac:dyDescent="0.2">
      <c r="B341" s="71" t="s">
        <v>525</v>
      </c>
      <c r="C341" s="36">
        <v>-300</v>
      </c>
      <c r="D341" s="60">
        <v>0</v>
      </c>
      <c r="E341" s="36">
        <v>0</v>
      </c>
      <c r="F341" s="67">
        <v>18383</v>
      </c>
      <c r="G341" s="68" t="s">
        <v>792</v>
      </c>
      <c r="H341" s="52" t="s">
        <v>37</v>
      </c>
      <c r="I341" s="44"/>
      <c r="J341" s="53"/>
    </row>
    <row r="342" spans="2:10" x14ac:dyDescent="0.2">
      <c r="B342" s="71" t="s">
        <v>526</v>
      </c>
      <c r="C342" s="73">
        <v>223779700</v>
      </c>
      <c r="D342" s="60">
        <v>0</v>
      </c>
      <c r="E342" s="36">
        <v>0</v>
      </c>
      <c r="F342" s="67" t="s">
        <v>611</v>
      </c>
      <c r="G342" s="68" t="s">
        <v>497</v>
      </c>
      <c r="H342" s="52" t="s">
        <v>37</v>
      </c>
      <c r="I342" s="44"/>
      <c r="J342" s="53"/>
    </row>
    <row r="343" spans="2:10" x14ac:dyDescent="0.2">
      <c r="B343" s="71" t="s">
        <v>526</v>
      </c>
      <c r="C343" s="73">
        <v>10961102</v>
      </c>
      <c r="D343" s="60">
        <v>0</v>
      </c>
      <c r="E343" s="36">
        <v>0</v>
      </c>
      <c r="F343" s="67" t="s">
        <v>612</v>
      </c>
      <c r="G343" s="68" t="s">
        <v>796</v>
      </c>
      <c r="H343" s="52" t="s">
        <v>37</v>
      </c>
      <c r="I343" s="44"/>
      <c r="J343" s="53"/>
    </row>
    <row r="344" spans="2:10" x14ac:dyDescent="0.2">
      <c r="B344" s="71" t="s">
        <v>526</v>
      </c>
      <c r="C344" s="73">
        <v>910000</v>
      </c>
      <c r="D344" s="60">
        <v>0</v>
      </c>
      <c r="E344" s="36">
        <v>0</v>
      </c>
      <c r="F344" s="67" t="s">
        <v>613</v>
      </c>
      <c r="G344" s="68" t="s">
        <v>797</v>
      </c>
      <c r="H344" s="52" t="s">
        <v>37</v>
      </c>
      <c r="I344" s="44"/>
      <c r="J344" s="53"/>
    </row>
    <row r="345" spans="2:10" x14ac:dyDescent="0.2">
      <c r="B345" s="71" t="s">
        <v>527</v>
      </c>
      <c r="C345" s="73">
        <v>640000</v>
      </c>
      <c r="D345" s="60">
        <v>0</v>
      </c>
      <c r="E345" s="36">
        <v>0</v>
      </c>
      <c r="F345" s="67" t="s">
        <v>614</v>
      </c>
      <c r="G345" s="68" t="s">
        <v>798</v>
      </c>
      <c r="H345" s="52" t="s">
        <v>37</v>
      </c>
      <c r="I345" s="44"/>
      <c r="J345" s="53"/>
    </row>
    <row r="346" spans="2:10" x14ac:dyDescent="0.2">
      <c r="B346" s="71" t="s">
        <v>528</v>
      </c>
      <c r="C346" s="73">
        <v>100000</v>
      </c>
      <c r="D346" s="60">
        <v>0</v>
      </c>
      <c r="E346" s="36">
        <v>0</v>
      </c>
      <c r="F346" s="67" t="s">
        <v>615</v>
      </c>
      <c r="G346" s="68" t="s">
        <v>497</v>
      </c>
      <c r="H346" s="52" t="s">
        <v>37</v>
      </c>
      <c r="I346" s="44"/>
      <c r="J346" s="53"/>
    </row>
    <row r="347" spans="2:10" x14ac:dyDescent="0.2">
      <c r="B347" s="71" t="s">
        <v>151</v>
      </c>
      <c r="C347" s="73">
        <v>200000</v>
      </c>
      <c r="D347" s="60">
        <v>0</v>
      </c>
      <c r="E347" s="36">
        <v>0</v>
      </c>
      <c r="F347" s="67" t="s">
        <v>167</v>
      </c>
      <c r="G347" s="72" t="s">
        <v>799</v>
      </c>
      <c r="H347" s="52" t="s">
        <v>37</v>
      </c>
      <c r="I347" s="44"/>
      <c r="J347" s="53"/>
    </row>
    <row r="348" spans="2:10" x14ac:dyDescent="0.2">
      <c r="B348" s="71" t="s">
        <v>152</v>
      </c>
      <c r="C348" s="36">
        <v>0</v>
      </c>
      <c r="D348" s="60">
        <v>550</v>
      </c>
      <c r="E348" s="36">
        <v>3943335</v>
      </c>
      <c r="F348" s="67" t="s">
        <v>616</v>
      </c>
      <c r="G348" s="68" t="s">
        <v>366</v>
      </c>
      <c r="H348" s="52" t="s">
        <v>37</v>
      </c>
      <c r="I348" s="44"/>
      <c r="J348" s="53"/>
    </row>
    <row r="349" spans="2:10" x14ac:dyDescent="0.2">
      <c r="B349" s="71" t="s">
        <v>152</v>
      </c>
      <c r="C349" s="36">
        <v>0</v>
      </c>
      <c r="D349" s="60">
        <v>222</v>
      </c>
      <c r="E349" s="36">
        <v>1591673.4</v>
      </c>
      <c r="F349" s="67" t="s">
        <v>617</v>
      </c>
      <c r="G349" s="68" t="s">
        <v>498</v>
      </c>
      <c r="H349" s="52" t="s">
        <v>37</v>
      </c>
      <c r="I349" s="44"/>
      <c r="J349" s="53"/>
    </row>
    <row r="350" spans="2:10" x14ac:dyDescent="0.2">
      <c r="B350" s="71" t="s">
        <v>529</v>
      </c>
      <c r="C350" s="73">
        <v>11971200</v>
      </c>
      <c r="D350" s="60">
        <v>0</v>
      </c>
      <c r="E350" s="36">
        <v>0</v>
      </c>
      <c r="F350" s="67" t="s">
        <v>175</v>
      </c>
      <c r="G350" s="68" t="s">
        <v>366</v>
      </c>
      <c r="H350" s="52" t="s">
        <v>37</v>
      </c>
      <c r="I350" s="44"/>
      <c r="J350" s="53"/>
    </row>
    <row r="351" spans="2:10" x14ac:dyDescent="0.2">
      <c r="B351" s="71" t="s">
        <v>529</v>
      </c>
      <c r="C351" s="73">
        <v>1992400</v>
      </c>
      <c r="D351" s="60">
        <v>0</v>
      </c>
      <c r="E351" s="36">
        <v>0</v>
      </c>
      <c r="F351" s="67" t="s">
        <v>618</v>
      </c>
      <c r="G351" s="68" t="s">
        <v>366</v>
      </c>
      <c r="H351" s="52" t="s">
        <v>37</v>
      </c>
      <c r="I351" s="44"/>
      <c r="J351" s="53"/>
    </row>
    <row r="352" spans="2:10" x14ac:dyDescent="0.2">
      <c r="B352" s="71" t="s">
        <v>53</v>
      </c>
      <c r="C352" s="73">
        <v>1155000</v>
      </c>
      <c r="D352" s="60">
        <v>0</v>
      </c>
      <c r="E352" s="36">
        <v>0</v>
      </c>
      <c r="F352" s="67" t="s">
        <v>72</v>
      </c>
      <c r="G352" s="68" t="s">
        <v>800</v>
      </c>
      <c r="H352" s="52" t="s">
        <v>37</v>
      </c>
      <c r="I352" s="44"/>
      <c r="J352" s="53"/>
    </row>
    <row r="353" spans="2:10" x14ac:dyDescent="0.2">
      <c r="B353" s="71" t="s">
        <v>530</v>
      </c>
      <c r="C353" s="73">
        <v>8352000</v>
      </c>
      <c r="D353" s="60">
        <v>0</v>
      </c>
      <c r="E353" s="36">
        <v>0</v>
      </c>
      <c r="F353" s="67" t="s">
        <v>619</v>
      </c>
      <c r="G353" s="68" t="s">
        <v>790</v>
      </c>
      <c r="H353" s="52" t="s">
        <v>37</v>
      </c>
      <c r="I353" s="44"/>
      <c r="J353" s="53"/>
    </row>
    <row r="354" spans="2:10" x14ac:dyDescent="0.2">
      <c r="B354" s="71" t="s">
        <v>530</v>
      </c>
      <c r="C354" s="73">
        <v>7711960</v>
      </c>
      <c r="D354" s="60">
        <v>0</v>
      </c>
      <c r="E354" s="36">
        <v>0</v>
      </c>
      <c r="F354" s="67" t="s">
        <v>620</v>
      </c>
      <c r="G354" s="68" t="s">
        <v>790</v>
      </c>
      <c r="H354" s="52" t="s">
        <v>37</v>
      </c>
      <c r="I354" s="44"/>
      <c r="J354" s="53"/>
    </row>
    <row r="355" spans="2:10" x14ac:dyDescent="0.2">
      <c r="B355" s="71" t="s">
        <v>531</v>
      </c>
      <c r="C355" s="73">
        <v>4549320</v>
      </c>
      <c r="D355" s="60">
        <v>0</v>
      </c>
      <c r="E355" s="36">
        <v>0</v>
      </c>
      <c r="F355" s="67" t="s">
        <v>621</v>
      </c>
      <c r="G355" s="68" t="s">
        <v>801</v>
      </c>
      <c r="H355" s="52" t="s">
        <v>37</v>
      </c>
      <c r="I355" s="44"/>
      <c r="J355" s="53"/>
    </row>
    <row r="356" spans="2:10" x14ac:dyDescent="0.2">
      <c r="B356" s="71" t="s">
        <v>531</v>
      </c>
      <c r="C356" s="73">
        <v>26418000</v>
      </c>
      <c r="D356" s="60">
        <v>0</v>
      </c>
      <c r="E356" s="36">
        <v>0</v>
      </c>
      <c r="F356" s="67" t="s">
        <v>622</v>
      </c>
      <c r="G356" s="68" t="s">
        <v>787</v>
      </c>
      <c r="H356" s="52" t="s">
        <v>37</v>
      </c>
      <c r="I356" s="44"/>
      <c r="J356" s="53"/>
    </row>
    <row r="357" spans="2:10" x14ac:dyDescent="0.2">
      <c r="B357" s="71" t="s">
        <v>531</v>
      </c>
      <c r="C357" s="73">
        <v>31655400</v>
      </c>
      <c r="D357" s="60">
        <v>0</v>
      </c>
      <c r="E357" s="36">
        <v>0</v>
      </c>
      <c r="F357" s="67" t="s">
        <v>623</v>
      </c>
      <c r="G357" s="68" t="s">
        <v>787</v>
      </c>
      <c r="H357" s="52" t="s">
        <v>37</v>
      </c>
      <c r="I357" s="44"/>
      <c r="J357" s="53"/>
    </row>
    <row r="358" spans="2:10" x14ac:dyDescent="0.2">
      <c r="B358" s="71" t="s">
        <v>531</v>
      </c>
      <c r="C358" s="73">
        <v>43775900</v>
      </c>
      <c r="D358" s="60">
        <v>0</v>
      </c>
      <c r="E358" s="36">
        <v>0</v>
      </c>
      <c r="F358" s="67" t="s">
        <v>624</v>
      </c>
      <c r="G358" s="68" t="s">
        <v>787</v>
      </c>
      <c r="H358" s="52" t="s">
        <v>37</v>
      </c>
      <c r="I358" s="44"/>
      <c r="J358" s="53"/>
    </row>
    <row r="359" spans="2:10" x14ac:dyDescent="0.2">
      <c r="B359" s="71" t="s">
        <v>91</v>
      </c>
      <c r="C359" s="73">
        <v>1500000</v>
      </c>
      <c r="D359" s="60">
        <v>0</v>
      </c>
      <c r="E359" s="36">
        <v>0</v>
      </c>
      <c r="F359" s="67" t="s">
        <v>625</v>
      </c>
      <c r="G359" s="68" t="s">
        <v>473</v>
      </c>
      <c r="H359" s="52" t="s">
        <v>37</v>
      </c>
      <c r="I359" s="44"/>
      <c r="J359" s="53"/>
    </row>
    <row r="360" spans="2:10" x14ac:dyDescent="0.2">
      <c r="B360" s="71" t="s">
        <v>91</v>
      </c>
      <c r="C360" s="73">
        <v>4842310</v>
      </c>
      <c r="D360" s="60">
        <v>0</v>
      </c>
      <c r="E360" s="36">
        <v>0</v>
      </c>
      <c r="F360" s="67" t="s">
        <v>626</v>
      </c>
      <c r="G360" s="68" t="s">
        <v>366</v>
      </c>
      <c r="H360" s="52" t="s">
        <v>37</v>
      </c>
      <c r="I360" s="44"/>
      <c r="J360" s="53"/>
    </row>
    <row r="361" spans="2:10" x14ac:dyDescent="0.2">
      <c r="B361" s="71" t="s">
        <v>91</v>
      </c>
      <c r="C361" s="73">
        <v>4648403</v>
      </c>
      <c r="D361" s="60">
        <v>0</v>
      </c>
      <c r="E361" s="36">
        <v>0</v>
      </c>
      <c r="F361" s="67" t="s">
        <v>627</v>
      </c>
      <c r="G361" s="68" t="s">
        <v>504</v>
      </c>
      <c r="H361" s="52" t="s">
        <v>37</v>
      </c>
      <c r="I361" s="44"/>
      <c r="J361" s="53"/>
    </row>
    <row r="362" spans="2:10" x14ac:dyDescent="0.2">
      <c r="B362" s="71" t="s">
        <v>91</v>
      </c>
      <c r="C362" s="73">
        <v>4648403</v>
      </c>
      <c r="D362" s="60">
        <v>0</v>
      </c>
      <c r="E362" s="36">
        <v>0</v>
      </c>
      <c r="F362" s="67" t="s">
        <v>628</v>
      </c>
      <c r="G362" s="68" t="s">
        <v>366</v>
      </c>
      <c r="H362" s="52" t="s">
        <v>37</v>
      </c>
      <c r="I362" s="44"/>
      <c r="J362" s="53"/>
    </row>
    <row r="363" spans="2:10" x14ac:dyDescent="0.2">
      <c r="B363" s="71" t="s">
        <v>91</v>
      </c>
      <c r="C363" s="73">
        <v>4244520</v>
      </c>
      <c r="D363" s="60">
        <v>0</v>
      </c>
      <c r="E363" s="36">
        <v>0</v>
      </c>
      <c r="F363" s="67" t="s">
        <v>629</v>
      </c>
      <c r="G363" s="68" t="s">
        <v>366</v>
      </c>
      <c r="H363" s="52" t="s">
        <v>37</v>
      </c>
      <c r="I363" s="44"/>
      <c r="J363" s="53"/>
    </row>
    <row r="364" spans="2:10" x14ac:dyDescent="0.2">
      <c r="B364" s="71" t="s">
        <v>54</v>
      </c>
      <c r="C364" s="73">
        <v>350000</v>
      </c>
      <c r="D364" s="60">
        <v>0</v>
      </c>
      <c r="E364" s="36">
        <v>0</v>
      </c>
      <c r="F364" s="67" t="s">
        <v>73</v>
      </c>
      <c r="G364" s="68" t="s">
        <v>802</v>
      </c>
      <c r="H364" s="52" t="s">
        <v>37</v>
      </c>
      <c r="I364" s="44"/>
      <c r="J364" s="53"/>
    </row>
    <row r="365" spans="2:10" x14ac:dyDescent="0.2">
      <c r="B365" s="71" t="s">
        <v>89</v>
      </c>
      <c r="C365" s="73">
        <v>4799821</v>
      </c>
      <c r="D365" s="60">
        <v>0</v>
      </c>
      <c r="E365" s="36">
        <v>0</v>
      </c>
      <c r="F365" s="67" t="s">
        <v>630</v>
      </c>
      <c r="G365" s="68" t="s">
        <v>803</v>
      </c>
      <c r="H365" s="52" t="s">
        <v>37</v>
      </c>
      <c r="I365" s="44"/>
      <c r="J365" s="53"/>
    </row>
    <row r="366" spans="2:10" x14ac:dyDescent="0.2">
      <c r="B366" s="71" t="s">
        <v>55</v>
      </c>
      <c r="C366" s="70">
        <v>31441026</v>
      </c>
      <c r="D366" s="60">
        <v>0</v>
      </c>
      <c r="E366" s="36">
        <v>0</v>
      </c>
      <c r="F366" s="67" t="s">
        <v>168</v>
      </c>
      <c r="G366" s="68" t="s">
        <v>804</v>
      </c>
      <c r="H366" s="52" t="s">
        <v>37</v>
      </c>
      <c r="I366" s="44"/>
      <c r="J366" s="53"/>
    </row>
    <row r="367" spans="2:10" x14ac:dyDescent="0.2">
      <c r="B367" s="71" t="s">
        <v>532</v>
      </c>
      <c r="C367" s="36">
        <v>0</v>
      </c>
      <c r="D367" s="60">
        <v>42167</v>
      </c>
      <c r="E367" s="36">
        <v>302324739.89999998</v>
      </c>
      <c r="F367" s="67" t="s">
        <v>631</v>
      </c>
      <c r="G367" s="68" t="s">
        <v>326</v>
      </c>
      <c r="H367" s="52" t="s">
        <v>37</v>
      </c>
      <c r="I367" s="44"/>
      <c r="J367" s="53"/>
    </row>
    <row r="368" spans="2:10" x14ac:dyDescent="0.2">
      <c r="B368" s="71" t="s">
        <v>533</v>
      </c>
      <c r="C368" s="73">
        <v>6023000</v>
      </c>
      <c r="D368" s="60">
        <v>0</v>
      </c>
      <c r="E368" s="36">
        <v>0</v>
      </c>
      <c r="F368" s="67" t="s">
        <v>632</v>
      </c>
      <c r="G368" s="68" t="s">
        <v>502</v>
      </c>
      <c r="H368" s="52" t="s">
        <v>37</v>
      </c>
      <c r="I368" s="44"/>
      <c r="J368" s="53"/>
    </row>
    <row r="369" spans="2:10" x14ac:dyDescent="0.2">
      <c r="B369" s="71" t="s">
        <v>534</v>
      </c>
      <c r="C369" s="36">
        <v>0</v>
      </c>
      <c r="D369" s="60">
        <v>3405</v>
      </c>
      <c r="E369" s="36">
        <v>24412828.5</v>
      </c>
      <c r="F369" s="67" t="s">
        <v>633</v>
      </c>
      <c r="G369" s="68" t="s">
        <v>803</v>
      </c>
      <c r="H369" s="52" t="s">
        <v>37</v>
      </c>
      <c r="I369" s="44"/>
      <c r="J369" s="53"/>
    </row>
    <row r="370" spans="2:10" x14ac:dyDescent="0.2">
      <c r="B370" s="71" t="s">
        <v>534</v>
      </c>
      <c r="C370" s="73">
        <v>24665000</v>
      </c>
      <c r="D370" s="60">
        <v>0</v>
      </c>
      <c r="E370" s="36">
        <v>0</v>
      </c>
      <c r="F370" s="67" t="s">
        <v>634</v>
      </c>
      <c r="G370" s="68" t="s">
        <v>803</v>
      </c>
      <c r="H370" s="52" t="s">
        <v>37</v>
      </c>
      <c r="I370" s="44"/>
      <c r="J370" s="53"/>
    </row>
    <row r="371" spans="2:10" x14ac:dyDescent="0.2">
      <c r="B371" s="71" t="s">
        <v>44</v>
      </c>
      <c r="C371" s="73">
        <v>1125000</v>
      </c>
      <c r="D371" s="60">
        <v>0</v>
      </c>
      <c r="E371" s="36">
        <v>0</v>
      </c>
      <c r="F371" s="67" t="s">
        <v>635</v>
      </c>
      <c r="G371" s="68" t="s">
        <v>805</v>
      </c>
      <c r="H371" s="52" t="s">
        <v>37</v>
      </c>
      <c r="I371" s="44"/>
      <c r="J371" s="53"/>
    </row>
    <row r="372" spans="2:10" x14ac:dyDescent="0.2">
      <c r="B372" s="71" t="s">
        <v>44</v>
      </c>
      <c r="C372" s="73">
        <v>32468750</v>
      </c>
      <c r="D372" s="60">
        <v>0</v>
      </c>
      <c r="E372" s="36">
        <v>0</v>
      </c>
      <c r="F372" s="67" t="s">
        <v>636</v>
      </c>
      <c r="G372" s="68" t="s">
        <v>502</v>
      </c>
      <c r="H372" s="52" t="s">
        <v>37</v>
      </c>
      <c r="I372" s="44"/>
      <c r="J372" s="53"/>
    </row>
    <row r="373" spans="2:10" x14ac:dyDescent="0.2">
      <c r="B373" s="71" t="s">
        <v>44</v>
      </c>
      <c r="C373" s="36">
        <v>0</v>
      </c>
      <c r="D373" s="60">
        <v>2565</v>
      </c>
      <c r="E373" s="36">
        <v>18390280.5</v>
      </c>
      <c r="F373" s="67" t="s">
        <v>637</v>
      </c>
      <c r="G373" s="68" t="s">
        <v>502</v>
      </c>
      <c r="H373" s="52" t="s">
        <v>37</v>
      </c>
      <c r="I373" s="44"/>
      <c r="J373" s="53"/>
    </row>
    <row r="374" spans="2:10" x14ac:dyDescent="0.2">
      <c r="B374" s="71" t="s">
        <v>153</v>
      </c>
      <c r="C374" s="73">
        <v>32520000</v>
      </c>
      <c r="D374" s="60">
        <v>0</v>
      </c>
      <c r="E374" s="36">
        <v>0</v>
      </c>
      <c r="F374" s="67" t="s">
        <v>638</v>
      </c>
      <c r="G374" s="68" t="s">
        <v>787</v>
      </c>
      <c r="H374" s="52" t="s">
        <v>37</v>
      </c>
      <c r="I374" s="44"/>
      <c r="J374" s="53"/>
    </row>
    <row r="375" spans="2:10" x14ac:dyDescent="0.2">
      <c r="B375" s="71" t="s">
        <v>199</v>
      </c>
      <c r="C375" s="36">
        <v>0</v>
      </c>
      <c r="D375" s="60">
        <v>1498.14</v>
      </c>
      <c r="E375" s="36">
        <v>10741214.357999999</v>
      </c>
      <c r="F375" s="67" t="s">
        <v>639</v>
      </c>
      <c r="G375" s="68" t="s">
        <v>806</v>
      </c>
      <c r="H375" s="52" t="s">
        <v>37</v>
      </c>
      <c r="I375" s="44"/>
      <c r="J375" s="53"/>
    </row>
    <row r="376" spans="2:10" x14ac:dyDescent="0.2">
      <c r="B376" s="71" t="s">
        <v>535</v>
      </c>
      <c r="C376" s="73">
        <v>2282250</v>
      </c>
      <c r="D376" s="60">
        <v>0</v>
      </c>
      <c r="E376" s="36">
        <v>0</v>
      </c>
      <c r="F376" s="67" t="s">
        <v>640</v>
      </c>
      <c r="G376" s="68" t="s">
        <v>512</v>
      </c>
      <c r="H376" s="52" t="s">
        <v>37</v>
      </c>
      <c r="I376" s="44"/>
      <c r="J376" s="53"/>
    </row>
    <row r="377" spans="2:10" x14ac:dyDescent="0.2">
      <c r="B377" s="71" t="s">
        <v>21</v>
      </c>
      <c r="C377" s="36">
        <v>0</v>
      </c>
      <c r="D377" s="60">
        <v>1000</v>
      </c>
      <c r="E377" s="36">
        <v>7169700</v>
      </c>
      <c r="F377" s="67" t="s">
        <v>74</v>
      </c>
      <c r="G377" s="68" t="s">
        <v>807</v>
      </c>
      <c r="H377" s="52" t="s">
        <v>37</v>
      </c>
      <c r="I377" s="44"/>
      <c r="J377" s="53"/>
    </row>
    <row r="378" spans="2:10" x14ac:dyDescent="0.2">
      <c r="B378" s="71" t="s">
        <v>536</v>
      </c>
      <c r="C378" s="36">
        <v>-32357000</v>
      </c>
      <c r="D378" s="60">
        <v>0</v>
      </c>
      <c r="E378" s="36">
        <v>0</v>
      </c>
      <c r="F378" s="67" t="s">
        <v>641</v>
      </c>
      <c r="G378" s="68" t="s">
        <v>500</v>
      </c>
      <c r="H378" s="52" t="s">
        <v>37</v>
      </c>
      <c r="I378" s="44"/>
      <c r="J378" s="53"/>
    </row>
    <row r="379" spans="2:10" x14ac:dyDescent="0.2">
      <c r="B379" s="71" t="s">
        <v>536</v>
      </c>
      <c r="C379" s="73">
        <v>261345000</v>
      </c>
      <c r="D379" s="60">
        <v>0</v>
      </c>
      <c r="E379" s="36">
        <v>0</v>
      </c>
      <c r="F379" s="67" t="s">
        <v>642</v>
      </c>
      <c r="G379" s="68" t="s">
        <v>782</v>
      </c>
      <c r="H379" s="52" t="s">
        <v>37</v>
      </c>
      <c r="I379" s="44"/>
      <c r="J379" s="53"/>
    </row>
    <row r="380" spans="2:10" x14ac:dyDescent="0.2">
      <c r="B380" s="71" t="s">
        <v>537</v>
      </c>
      <c r="C380" s="73">
        <v>7790000</v>
      </c>
      <c r="D380" s="60">
        <v>0</v>
      </c>
      <c r="E380" s="36">
        <v>0</v>
      </c>
      <c r="F380" s="67" t="s">
        <v>643</v>
      </c>
      <c r="G380" s="68" t="s">
        <v>502</v>
      </c>
      <c r="H380" s="52" t="s">
        <v>37</v>
      </c>
      <c r="I380" s="44"/>
      <c r="J380" s="53"/>
    </row>
    <row r="381" spans="2:10" x14ac:dyDescent="0.2">
      <c r="B381" s="71" t="s">
        <v>45</v>
      </c>
      <c r="C381" s="73">
        <v>400000</v>
      </c>
      <c r="D381" s="60">
        <v>0</v>
      </c>
      <c r="E381" s="36">
        <v>0</v>
      </c>
      <c r="F381" s="67" t="s">
        <v>75</v>
      </c>
      <c r="G381" s="68" t="s">
        <v>808</v>
      </c>
      <c r="H381" s="52" t="s">
        <v>37</v>
      </c>
      <c r="I381" s="44"/>
      <c r="J381" s="53"/>
    </row>
    <row r="382" spans="2:10" x14ac:dyDescent="0.2">
      <c r="B382" s="71" t="s">
        <v>538</v>
      </c>
      <c r="C382" s="73">
        <v>100000</v>
      </c>
      <c r="D382" s="60">
        <v>0</v>
      </c>
      <c r="E382" s="36">
        <v>0</v>
      </c>
      <c r="F382" s="67" t="s">
        <v>644</v>
      </c>
      <c r="G382" s="68" t="s">
        <v>471</v>
      </c>
      <c r="H382" s="52" t="s">
        <v>37</v>
      </c>
      <c r="I382" s="44"/>
      <c r="J382" s="53"/>
    </row>
    <row r="383" spans="2:10" x14ac:dyDescent="0.2">
      <c r="B383" s="71" t="s">
        <v>538</v>
      </c>
      <c r="C383" s="73">
        <v>100000</v>
      </c>
      <c r="D383" s="60">
        <v>0</v>
      </c>
      <c r="E383" s="36">
        <v>0</v>
      </c>
      <c r="F383" s="67" t="s">
        <v>645</v>
      </c>
      <c r="G383" s="68" t="s">
        <v>333</v>
      </c>
      <c r="H383" s="52" t="s">
        <v>37</v>
      </c>
      <c r="I383" s="44"/>
      <c r="J383" s="53"/>
    </row>
    <row r="384" spans="2:10" x14ac:dyDescent="0.2">
      <c r="B384" s="71" t="s">
        <v>538</v>
      </c>
      <c r="C384" s="73">
        <v>100000</v>
      </c>
      <c r="D384" s="60">
        <v>0</v>
      </c>
      <c r="E384" s="36">
        <v>0</v>
      </c>
      <c r="F384" s="67" t="s">
        <v>646</v>
      </c>
      <c r="G384" s="68" t="s">
        <v>510</v>
      </c>
      <c r="H384" s="52" t="s">
        <v>37</v>
      </c>
      <c r="I384" s="44"/>
      <c r="J384" s="53"/>
    </row>
    <row r="385" spans="2:10" x14ac:dyDescent="0.2">
      <c r="B385" s="71" t="s">
        <v>538</v>
      </c>
      <c r="C385" s="73">
        <v>100000</v>
      </c>
      <c r="D385" s="60">
        <v>0</v>
      </c>
      <c r="E385" s="36">
        <v>0</v>
      </c>
      <c r="F385" s="67" t="s">
        <v>647</v>
      </c>
      <c r="G385" s="68" t="s">
        <v>333</v>
      </c>
      <c r="H385" s="52" t="s">
        <v>37</v>
      </c>
      <c r="I385" s="44"/>
      <c r="J385" s="53"/>
    </row>
    <row r="386" spans="2:10" x14ac:dyDescent="0.2">
      <c r="B386" s="71" t="s">
        <v>538</v>
      </c>
      <c r="C386" s="73">
        <v>100000</v>
      </c>
      <c r="D386" s="60">
        <v>0</v>
      </c>
      <c r="E386" s="36">
        <v>0</v>
      </c>
      <c r="F386" s="67" t="s">
        <v>648</v>
      </c>
      <c r="G386" s="68" t="s">
        <v>333</v>
      </c>
      <c r="H386" s="52" t="s">
        <v>37</v>
      </c>
      <c r="I386" s="44"/>
      <c r="J386" s="53"/>
    </row>
    <row r="387" spans="2:10" x14ac:dyDescent="0.2">
      <c r="B387" s="71" t="s">
        <v>538</v>
      </c>
      <c r="C387" s="73">
        <v>100000</v>
      </c>
      <c r="D387" s="60">
        <v>0</v>
      </c>
      <c r="E387" s="36">
        <v>0</v>
      </c>
      <c r="F387" s="67" t="s">
        <v>649</v>
      </c>
      <c r="G387" s="68" t="s">
        <v>333</v>
      </c>
      <c r="H387" s="52" t="s">
        <v>37</v>
      </c>
      <c r="I387" s="44"/>
      <c r="J387" s="53"/>
    </row>
    <row r="388" spans="2:10" x14ac:dyDescent="0.2">
      <c r="B388" s="71" t="s">
        <v>538</v>
      </c>
      <c r="C388" s="73">
        <v>100000</v>
      </c>
      <c r="D388" s="60">
        <v>0</v>
      </c>
      <c r="E388" s="36">
        <v>0</v>
      </c>
      <c r="F388" s="67" t="s">
        <v>650</v>
      </c>
      <c r="G388" s="68" t="s">
        <v>333</v>
      </c>
      <c r="H388" s="52" t="s">
        <v>37</v>
      </c>
      <c r="I388" s="44"/>
      <c r="J388" s="53"/>
    </row>
    <row r="389" spans="2:10" x14ac:dyDescent="0.2">
      <c r="B389" s="71" t="s">
        <v>538</v>
      </c>
      <c r="C389" s="73">
        <v>100000</v>
      </c>
      <c r="D389" s="60">
        <v>0</v>
      </c>
      <c r="E389" s="36">
        <v>0</v>
      </c>
      <c r="F389" s="67" t="s">
        <v>651</v>
      </c>
      <c r="G389" s="68" t="s">
        <v>333</v>
      </c>
      <c r="H389" s="52" t="s">
        <v>37</v>
      </c>
      <c r="I389" s="44"/>
      <c r="J389" s="53"/>
    </row>
    <row r="390" spans="2:10" x14ac:dyDescent="0.2">
      <c r="B390" s="71" t="s">
        <v>538</v>
      </c>
      <c r="C390" s="73">
        <v>100000</v>
      </c>
      <c r="D390" s="60">
        <v>0</v>
      </c>
      <c r="E390" s="36">
        <v>0</v>
      </c>
      <c r="F390" s="67" t="s">
        <v>652</v>
      </c>
      <c r="G390" s="68" t="s">
        <v>333</v>
      </c>
      <c r="H390" s="52" t="s">
        <v>37</v>
      </c>
      <c r="I390" s="44"/>
      <c r="J390" s="53"/>
    </row>
    <row r="391" spans="2:10" x14ac:dyDescent="0.2">
      <c r="B391" s="71" t="s">
        <v>538</v>
      </c>
      <c r="C391" s="73">
        <v>100000</v>
      </c>
      <c r="D391" s="60">
        <v>0</v>
      </c>
      <c r="E391" s="36">
        <v>0</v>
      </c>
      <c r="F391" s="67" t="s">
        <v>653</v>
      </c>
      <c r="G391" s="68" t="s">
        <v>333</v>
      </c>
      <c r="H391" s="52" t="s">
        <v>37</v>
      </c>
      <c r="I391" s="44"/>
      <c r="J391" s="53"/>
    </row>
    <row r="392" spans="2:10" x14ac:dyDescent="0.2">
      <c r="B392" s="71" t="s">
        <v>538</v>
      </c>
      <c r="C392" s="73">
        <v>100000</v>
      </c>
      <c r="D392" s="60">
        <v>0</v>
      </c>
      <c r="E392" s="36">
        <v>0</v>
      </c>
      <c r="F392" s="67" t="s">
        <v>654</v>
      </c>
      <c r="G392" s="68" t="s">
        <v>333</v>
      </c>
      <c r="H392" s="52" t="s">
        <v>37</v>
      </c>
      <c r="I392" s="44"/>
      <c r="J392" s="53"/>
    </row>
    <row r="393" spans="2:10" x14ac:dyDescent="0.2">
      <c r="B393" s="71" t="s">
        <v>538</v>
      </c>
      <c r="C393" s="73">
        <v>100000</v>
      </c>
      <c r="D393" s="60">
        <v>0</v>
      </c>
      <c r="E393" s="36">
        <v>0</v>
      </c>
      <c r="F393" s="67" t="s">
        <v>655</v>
      </c>
      <c r="G393" s="68" t="s">
        <v>510</v>
      </c>
      <c r="H393" s="52" t="s">
        <v>37</v>
      </c>
      <c r="I393" s="44"/>
      <c r="J393" s="53"/>
    </row>
    <row r="394" spans="2:10" x14ac:dyDescent="0.2">
      <c r="B394" s="71" t="s">
        <v>538</v>
      </c>
      <c r="C394" s="73">
        <v>100000</v>
      </c>
      <c r="D394" s="60">
        <v>0</v>
      </c>
      <c r="E394" s="36">
        <v>0</v>
      </c>
      <c r="F394" s="67" t="s">
        <v>656</v>
      </c>
      <c r="G394" s="68" t="s">
        <v>510</v>
      </c>
      <c r="H394" s="52" t="s">
        <v>37</v>
      </c>
      <c r="I394" s="44"/>
      <c r="J394" s="53"/>
    </row>
    <row r="395" spans="2:10" x14ac:dyDescent="0.2">
      <c r="B395" s="71" t="s">
        <v>538</v>
      </c>
      <c r="C395" s="73">
        <v>100000</v>
      </c>
      <c r="D395" s="60">
        <v>0</v>
      </c>
      <c r="E395" s="36">
        <v>0</v>
      </c>
      <c r="F395" s="67" t="s">
        <v>657</v>
      </c>
      <c r="G395" s="68" t="s">
        <v>510</v>
      </c>
      <c r="H395" s="52" t="s">
        <v>37</v>
      </c>
      <c r="I395" s="44"/>
      <c r="J395" s="53"/>
    </row>
    <row r="396" spans="2:10" x14ac:dyDescent="0.2">
      <c r="B396" s="71" t="s">
        <v>538</v>
      </c>
      <c r="C396" s="73">
        <v>100000</v>
      </c>
      <c r="D396" s="60">
        <v>0</v>
      </c>
      <c r="E396" s="36">
        <v>0</v>
      </c>
      <c r="F396" s="67" t="s">
        <v>658</v>
      </c>
      <c r="G396" s="68" t="s">
        <v>510</v>
      </c>
      <c r="H396" s="52" t="s">
        <v>37</v>
      </c>
      <c r="I396" s="44"/>
      <c r="J396" s="53"/>
    </row>
    <row r="397" spans="2:10" x14ac:dyDescent="0.2">
      <c r="B397" s="71" t="s">
        <v>538</v>
      </c>
      <c r="C397" s="73">
        <v>100000</v>
      </c>
      <c r="D397" s="60">
        <v>0</v>
      </c>
      <c r="E397" s="36">
        <v>0</v>
      </c>
      <c r="F397" s="67" t="s">
        <v>659</v>
      </c>
      <c r="G397" s="68" t="s">
        <v>333</v>
      </c>
      <c r="H397" s="52" t="s">
        <v>37</v>
      </c>
      <c r="I397" s="44"/>
      <c r="J397" s="53"/>
    </row>
    <row r="398" spans="2:10" x14ac:dyDescent="0.2">
      <c r="B398" s="71" t="s">
        <v>538</v>
      </c>
      <c r="C398" s="73">
        <v>100000</v>
      </c>
      <c r="D398" s="60">
        <v>0</v>
      </c>
      <c r="E398" s="36">
        <v>0</v>
      </c>
      <c r="F398" s="67" t="s">
        <v>660</v>
      </c>
      <c r="G398" s="68" t="s">
        <v>333</v>
      </c>
      <c r="H398" s="52" t="s">
        <v>37</v>
      </c>
      <c r="I398" s="44"/>
      <c r="J398" s="53"/>
    </row>
    <row r="399" spans="2:10" x14ac:dyDescent="0.2">
      <c r="B399" s="71" t="s">
        <v>538</v>
      </c>
      <c r="C399" s="73">
        <v>600000</v>
      </c>
      <c r="D399" s="60">
        <v>0</v>
      </c>
      <c r="E399" s="36">
        <v>0</v>
      </c>
      <c r="F399" s="67" t="s">
        <v>661</v>
      </c>
      <c r="G399" s="68" t="s">
        <v>334</v>
      </c>
      <c r="H399" s="52" t="s">
        <v>37</v>
      </c>
      <c r="I399" s="44"/>
      <c r="J399" s="53"/>
    </row>
    <row r="400" spans="2:10" x14ac:dyDescent="0.2">
      <c r="B400" s="71" t="s">
        <v>154</v>
      </c>
      <c r="C400" s="73">
        <v>1600000</v>
      </c>
      <c r="D400" s="60">
        <v>0</v>
      </c>
      <c r="E400" s="36">
        <v>0</v>
      </c>
      <c r="F400" s="67" t="s">
        <v>169</v>
      </c>
      <c r="G400" s="68" t="s">
        <v>809</v>
      </c>
      <c r="H400" s="52" t="s">
        <v>37</v>
      </c>
      <c r="I400" s="44"/>
      <c r="J400" s="53"/>
    </row>
    <row r="401" spans="2:10" x14ac:dyDescent="0.2">
      <c r="B401" s="71" t="s">
        <v>154</v>
      </c>
      <c r="C401" s="73">
        <v>1600000</v>
      </c>
      <c r="D401" s="60">
        <v>0</v>
      </c>
      <c r="E401" s="36">
        <v>0</v>
      </c>
      <c r="F401" s="67" t="s">
        <v>170</v>
      </c>
      <c r="G401" s="68" t="s">
        <v>809</v>
      </c>
      <c r="H401" s="52" t="s">
        <v>37</v>
      </c>
      <c r="I401" s="44"/>
      <c r="J401" s="53"/>
    </row>
    <row r="402" spans="2:10" x14ac:dyDescent="0.2">
      <c r="B402" s="71" t="s">
        <v>154</v>
      </c>
      <c r="C402" s="73">
        <v>242000</v>
      </c>
      <c r="D402" s="60">
        <v>0</v>
      </c>
      <c r="E402" s="36">
        <v>0</v>
      </c>
      <c r="F402" s="67" t="s">
        <v>171</v>
      </c>
      <c r="G402" s="68" t="s">
        <v>809</v>
      </c>
      <c r="H402" s="52" t="s">
        <v>37</v>
      </c>
      <c r="I402" s="44"/>
      <c r="J402" s="53"/>
    </row>
    <row r="403" spans="2:10" x14ac:dyDescent="0.2">
      <c r="B403" s="71" t="s">
        <v>154</v>
      </c>
      <c r="C403" s="73">
        <v>242000</v>
      </c>
      <c r="D403" s="60">
        <v>0</v>
      </c>
      <c r="E403" s="36">
        <v>0</v>
      </c>
      <c r="F403" s="67" t="s">
        <v>172</v>
      </c>
      <c r="G403" s="68" t="s">
        <v>809</v>
      </c>
      <c r="H403" s="52" t="s">
        <v>37</v>
      </c>
      <c r="I403" s="44"/>
      <c r="J403" s="53"/>
    </row>
    <row r="404" spans="2:10" x14ac:dyDescent="0.2">
      <c r="B404" s="71" t="s">
        <v>539</v>
      </c>
      <c r="C404" s="36">
        <v>0</v>
      </c>
      <c r="D404" s="60">
        <v>9000</v>
      </c>
      <c r="E404" s="36">
        <v>64527300</v>
      </c>
      <c r="F404" s="67" t="s">
        <v>662</v>
      </c>
      <c r="G404" s="68" t="s">
        <v>787</v>
      </c>
      <c r="H404" s="52" t="s">
        <v>37</v>
      </c>
      <c r="I404" s="44"/>
      <c r="J404" s="53"/>
    </row>
    <row r="405" spans="2:10" x14ac:dyDescent="0.2">
      <c r="B405" s="71" t="s">
        <v>56</v>
      </c>
      <c r="C405" s="73">
        <v>100000</v>
      </c>
      <c r="D405" s="60">
        <v>0</v>
      </c>
      <c r="E405" s="36">
        <v>0</v>
      </c>
      <c r="F405" s="67" t="s">
        <v>173</v>
      </c>
      <c r="G405" s="68" t="s">
        <v>810</v>
      </c>
      <c r="H405" s="52" t="s">
        <v>37</v>
      </c>
      <c r="I405" s="44"/>
      <c r="J405" s="53"/>
    </row>
    <row r="406" spans="2:10" x14ac:dyDescent="0.2">
      <c r="B406" s="71" t="s">
        <v>56</v>
      </c>
      <c r="C406" s="73">
        <v>650000</v>
      </c>
      <c r="D406" s="60">
        <v>0</v>
      </c>
      <c r="E406" s="36">
        <v>0</v>
      </c>
      <c r="F406" s="67" t="s">
        <v>663</v>
      </c>
      <c r="G406" s="68" t="s">
        <v>474</v>
      </c>
      <c r="H406" s="52" t="s">
        <v>37</v>
      </c>
      <c r="I406" s="44"/>
      <c r="J406" s="53"/>
    </row>
    <row r="407" spans="2:10" x14ac:dyDescent="0.2">
      <c r="B407" s="71" t="s">
        <v>56</v>
      </c>
      <c r="C407" s="73">
        <v>720000</v>
      </c>
      <c r="D407" s="60">
        <v>0</v>
      </c>
      <c r="E407" s="36">
        <v>0</v>
      </c>
      <c r="F407" s="67" t="s">
        <v>664</v>
      </c>
      <c r="G407" s="68" t="s">
        <v>811</v>
      </c>
      <c r="H407" s="52" t="s">
        <v>37</v>
      </c>
      <c r="I407" s="44"/>
      <c r="J407" s="53"/>
    </row>
    <row r="408" spans="2:10" x14ac:dyDescent="0.2">
      <c r="B408" s="71" t="s">
        <v>56</v>
      </c>
      <c r="C408" s="73">
        <v>570000</v>
      </c>
      <c r="D408" s="60">
        <v>0</v>
      </c>
      <c r="E408" s="36">
        <v>0</v>
      </c>
      <c r="F408" s="67" t="s">
        <v>665</v>
      </c>
      <c r="G408" s="68" t="s">
        <v>343</v>
      </c>
      <c r="H408" s="52" t="s">
        <v>37</v>
      </c>
      <c r="I408" s="44"/>
      <c r="J408" s="53"/>
    </row>
    <row r="409" spans="2:10" x14ac:dyDescent="0.2">
      <c r="B409" s="71" t="s">
        <v>56</v>
      </c>
      <c r="C409" s="73">
        <v>400000</v>
      </c>
      <c r="D409" s="60">
        <v>0</v>
      </c>
      <c r="E409" s="36">
        <v>0</v>
      </c>
      <c r="F409" s="67" t="s">
        <v>666</v>
      </c>
      <c r="G409" s="68" t="s">
        <v>342</v>
      </c>
      <c r="H409" s="52" t="s">
        <v>37</v>
      </c>
      <c r="I409" s="44"/>
      <c r="J409" s="53"/>
    </row>
    <row r="410" spans="2:10" x14ac:dyDescent="0.2">
      <c r="B410" s="71" t="s">
        <v>56</v>
      </c>
      <c r="C410" s="73">
        <v>1050000</v>
      </c>
      <c r="D410" s="60">
        <v>0</v>
      </c>
      <c r="E410" s="36">
        <v>0</v>
      </c>
      <c r="F410" s="67" t="s">
        <v>667</v>
      </c>
      <c r="G410" s="68" t="s">
        <v>340</v>
      </c>
      <c r="H410" s="52" t="s">
        <v>37</v>
      </c>
      <c r="I410" s="44"/>
      <c r="J410" s="53"/>
    </row>
    <row r="411" spans="2:10" x14ac:dyDescent="0.2">
      <c r="B411" s="71" t="s">
        <v>56</v>
      </c>
      <c r="C411" s="73">
        <v>700000</v>
      </c>
      <c r="D411" s="60">
        <v>0</v>
      </c>
      <c r="E411" s="36">
        <v>0</v>
      </c>
      <c r="F411" s="67" t="s">
        <v>668</v>
      </c>
      <c r="G411" s="68" t="s">
        <v>475</v>
      </c>
      <c r="H411" s="52" t="s">
        <v>37</v>
      </c>
      <c r="I411" s="44"/>
      <c r="J411" s="53"/>
    </row>
    <row r="412" spans="2:10" x14ac:dyDescent="0.2">
      <c r="B412" s="71" t="s">
        <v>56</v>
      </c>
      <c r="C412" s="73">
        <v>560000</v>
      </c>
      <c r="D412" s="60">
        <v>0</v>
      </c>
      <c r="E412" s="36">
        <v>0</v>
      </c>
      <c r="F412" s="67" t="s">
        <v>669</v>
      </c>
      <c r="G412" s="68" t="s">
        <v>338</v>
      </c>
      <c r="H412" s="52" t="s">
        <v>37</v>
      </c>
      <c r="I412" s="44"/>
      <c r="J412" s="53"/>
    </row>
    <row r="413" spans="2:10" x14ac:dyDescent="0.2">
      <c r="B413" s="71" t="s">
        <v>56</v>
      </c>
      <c r="C413" s="73">
        <v>30000</v>
      </c>
      <c r="D413" s="60">
        <v>0</v>
      </c>
      <c r="E413" s="36">
        <v>0</v>
      </c>
      <c r="F413" s="67" t="s">
        <v>670</v>
      </c>
      <c r="G413" s="68" t="s">
        <v>339</v>
      </c>
      <c r="H413" s="52" t="s">
        <v>37</v>
      </c>
      <c r="I413" s="44"/>
      <c r="J413" s="53"/>
    </row>
    <row r="414" spans="2:10" x14ac:dyDescent="0.2">
      <c r="B414" s="71" t="s">
        <v>56</v>
      </c>
      <c r="C414" s="73">
        <v>200000</v>
      </c>
      <c r="D414" s="60">
        <v>0</v>
      </c>
      <c r="E414" s="36">
        <v>0</v>
      </c>
      <c r="F414" s="67" t="s">
        <v>671</v>
      </c>
      <c r="G414" s="68" t="s">
        <v>337</v>
      </c>
      <c r="H414" s="52" t="s">
        <v>37</v>
      </c>
      <c r="I414" s="44"/>
      <c r="J414" s="53"/>
    </row>
    <row r="415" spans="2:10" x14ac:dyDescent="0.2">
      <c r="B415" s="71" t="s">
        <v>56</v>
      </c>
      <c r="C415" s="73">
        <v>200000</v>
      </c>
      <c r="D415" s="60">
        <v>0</v>
      </c>
      <c r="E415" s="36">
        <v>0</v>
      </c>
      <c r="F415" s="67" t="s">
        <v>672</v>
      </c>
      <c r="G415" s="68" t="s">
        <v>337</v>
      </c>
      <c r="H415" s="52" t="s">
        <v>37</v>
      </c>
      <c r="I415" s="44"/>
      <c r="J415" s="53"/>
    </row>
    <row r="416" spans="2:10" x14ac:dyDescent="0.2">
      <c r="B416" s="71" t="s">
        <v>56</v>
      </c>
      <c r="C416" s="73">
        <v>1580000</v>
      </c>
      <c r="D416" s="60">
        <v>0</v>
      </c>
      <c r="E416" s="36">
        <v>0</v>
      </c>
      <c r="F416" s="67" t="s">
        <v>673</v>
      </c>
      <c r="G416" s="68" t="s">
        <v>471</v>
      </c>
      <c r="H416" s="52" t="s">
        <v>37</v>
      </c>
      <c r="I416" s="44"/>
      <c r="J416" s="53"/>
    </row>
    <row r="417" spans="2:10" x14ac:dyDescent="0.2">
      <c r="B417" s="71" t="s">
        <v>56</v>
      </c>
      <c r="C417" s="73">
        <v>250000</v>
      </c>
      <c r="D417" s="60">
        <v>0</v>
      </c>
      <c r="E417" s="36">
        <v>0</v>
      </c>
      <c r="F417" s="67" t="s">
        <v>674</v>
      </c>
      <c r="G417" s="68" t="s">
        <v>471</v>
      </c>
      <c r="H417" s="52" t="s">
        <v>37</v>
      </c>
      <c r="I417" s="44"/>
      <c r="J417" s="53"/>
    </row>
    <row r="418" spans="2:10" x14ac:dyDescent="0.2">
      <c r="B418" s="71" t="s">
        <v>56</v>
      </c>
      <c r="C418" s="73">
        <v>200000</v>
      </c>
      <c r="D418" s="60">
        <v>0</v>
      </c>
      <c r="E418" s="36">
        <v>0</v>
      </c>
      <c r="F418" s="67" t="s">
        <v>675</v>
      </c>
      <c r="G418" s="68" t="s">
        <v>336</v>
      </c>
      <c r="H418" s="52" t="s">
        <v>37</v>
      </c>
      <c r="I418" s="44"/>
      <c r="J418" s="53"/>
    </row>
    <row r="419" spans="2:10" x14ac:dyDescent="0.2">
      <c r="B419" s="71" t="s">
        <v>56</v>
      </c>
      <c r="C419" s="73">
        <v>1180000</v>
      </c>
      <c r="D419" s="60">
        <v>0</v>
      </c>
      <c r="E419" s="36">
        <v>0</v>
      </c>
      <c r="F419" s="67" t="s">
        <v>676</v>
      </c>
      <c r="G419" s="68" t="s">
        <v>336</v>
      </c>
      <c r="H419" s="52" t="s">
        <v>37</v>
      </c>
      <c r="I419" s="44"/>
      <c r="J419" s="53"/>
    </row>
    <row r="420" spans="2:10" x14ac:dyDescent="0.2">
      <c r="B420" s="71" t="s">
        <v>56</v>
      </c>
      <c r="C420" s="73">
        <v>620000</v>
      </c>
      <c r="D420" s="60">
        <v>0</v>
      </c>
      <c r="E420" s="36">
        <v>0</v>
      </c>
      <c r="F420" s="67" t="s">
        <v>677</v>
      </c>
      <c r="G420" s="68" t="s">
        <v>335</v>
      </c>
      <c r="H420" s="52" t="s">
        <v>37</v>
      </c>
      <c r="I420" s="44"/>
      <c r="J420" s="53"/>
    </row>
    <row r="421" spans="2:10" x14ac:dyDescent="0.2">
      <c r="B421" s="71" t="s">
        <v>56</v>
      </c>
      <c r="C421" s="73">
        <v>1388000</v>
      </c>
      <c r="D421" s="60">
        <v>0</v>
      </c>
      <c r="E421" s="36">
        <v>0</v>
      </c>
      <c r="F421" s="67" t="s">
        <v>678</v>
      </c>
      <c r="G421" s="68" t="s">
        <v>334</v>
      </c>
      <c r="H421" s="52" t="s">
        <v>37</v>
      </c>
      <c r="I421" s="44"/>
      <c r="J421" s="53"/>
    </row>
    <row r="422" spans="2:10" x14ac:dyDescent="0.2">
      <c r="B422" s="71" t="s">
        <v>56</v>
      </c>
      <c r="C422" s="73">
        <v>620000</v>
      </c>
      <c r="D422" s="60">
        <v>0</v>
      </c>
      <c r="E422" s="36">
        <v>0</v>
      </c>
      <c r="F422" s="67" t="s">
        <v>679</v>
      </c>
      <c r="G422" s="68" t="s">
        <v>499</v>
      </c>
      <c r="H422" s="52" t="s">
        <v>37</v>
      </c>
      <c r="I422" s="44"/>
      <c r="J422" s="53"/>
    </row>
    <row r="423" spans="2:10" x14ac:dyDescent="0.2">
      <c r="B423" s="71" t="s">
        <v>56</v>
      </c>
      <c r="C423" s="73">
        <v>366510</v>
      </c>
      <c r="D423" s="60">
        <v>0</v>
      </c>
      <c r="E423" s="36">
        <v>0</v>
      </c>
      <c r="F423" s="67" t="s">
        <v>680</v>
      </c>
      <c r="G423" s="68" t="s">
        <v>499</v>
      </c>
      <c r="H423" s="52" t="s">
        <v>37</v>
      </c>
      <c r="I423" s="44"/>
      <c r="J423" s="53"/>
    </row>
    <row r="424" spans="2:10" x14ac:dyDescent="0.2">
      <c r="B424" s="71" t="s">
        <v>56</v>
      </c>
      <c r="C424" s="73">
        <v>620000</v>
      </c>
      <c r="D424" s="60">
        <v>0</v>
      </c>
      <c r="E424" s="36">
        <v>0</v>
      </c>
      <c r="F424" s="67" t="s">
        <v>681</v>
      </c>
      <c r="G424" s="68" t="s">
        <v>812</v>
      </c>
      <c r="H424" s="52" t="s">
        <v>37</v>
      </c>
      <c r="I424" s="44"/>
      <c r="J424" s="53"/>
    </row>
    <row r="425" spans="2:10" x14ac:dyDescent="0.2">
      <c r="B425" s="71" t="s">
        <v>56</v>
      </c>
      <c r="C425" s="73">
        <v>150000</v>
      </c>
      <c r="D425" s="60">
        <v>0</v>
      </c>
      <c r="E425" s="36">
        <v>0</v>
      </c>
      <c r="F425" s="67" t="s">
        <v>682</v>
      </c>
      <c r="G425" s="68" t="s">
        <v>812</v>
      </c>
      <c r="H425" s="52" t="s">
        <v>37</v>
      </c>
      <c r="I425" s="44"/>
      <c r="J425" s="53"/>
    </row>
    <row r="426" spans="2:10" x14ac:dyDescent="0.2">
      <c r="B426" s="71" t="s">
        <v>56</v>
      </c>
      <c r="C426" s="73">
        <v>1207310</v>
      </c>
      <c r="D426" s="60">
        <v>0</v>
      </c>
      <c r="E426" s="36">
        <v>0</v>
      </c>
      <c r="F426" s="67" t="s">
        <v>683</v>
      </c>
      <c r="G426" s="68" t="s">
        <v>472</v>
      </c>
      <c r="H426" s="52" t="s">
        <v>37</v>
      </c>
      <c r="I426" s="44"/>
      <c r="J426" s="53"/>
    </row>
    <row r="427" spans="2:10" x14ac:dyDescent="0.2">
      <c r="B427" s="71" t="s">
        <v>56</v>
      </c>
      <c r="C427" s="73">
        <v>680000</v>
      </c>
      <c r="D427" s="60">
        <v>0</v>
      </c>
      <c r="E427" s="36">
        <v>0</v>
      </c>
      <c r="F427" s="67" t="s">
        <v>684</v>
      </c>
      <c r="G427" s="68" t="s">
        <v>472</v>
      </c>
      <c r="H427" s="52" t="s">
        <v>37</v>
      </c>
      <c r="I427" s="44"/>
      <c r="J427" s="53"/>
    </row>
    <row r="428" spans="2:10" x14ac:dyDescent="0.2">
      <c r="B428" s="71" t="s">
        <v>56</v>
      </c>
      <c r="C428" s="73">
        <v>850000</v>
      </c>
      <c r="D428" s="60">
        <v>0</v>
      </c>
      <c r="E428" s="36">
        <v>0</v>
      </c>
      <c r="F428" s="67" t="s">
        <v>685</v>
      </c>
      <c r="G428" s="68" t="s">
        <v>332</v>
      </c>
      <c r="H428" s="52" t="s">
        <v>37</v>
      </c>
      <c r="I428" s="44"/>
      <c r="J428" s="53"/>
    </row>
    <row r="429" spans="2:10" x14ac:dyDescent="0.2">
      <c r="B429" s="71" t="s">
        <v>56</v>
      </c>
      <c r="C429" s="73">
        <v>529500</v>
      </c>
      <c r="D429" s="60">
        <v>0</v>
      </c>
      <c r="E429" s="36">
        <v>0</v>
      </c>
      <c r="F429" s="67" t="s">
        <v>686</v>
      </c>
      <c r="G429" s="68" t="s">
        <v>332</v>
      </c>
      <c r="H429" s="52" t="s">
        <v>37</v>
      </c>
      <c r="I429" s="44"/>
      <c r="J429" s="53"/>
    </row>
    <row r="430" spans="2:10" x14ac:dyDescent="0.2">
      <c r="B430" s="71" t="s">
        <v>56</v>
      </c>
      <c r="C430" s="73">
        <v>300000</v>
      </c>
      <c r="D430" s="60">
        <v>0</v>
      </c>
      <c r="E430" s="36">
        <v>0</v>
      </c>
      <c r="F430" s="67" t="s">
        <v>687</v>
      </c>
      <c r="G430" s="68" t="s">
        <v>813</v>
      </c>
      <c r="H430" s="52" t="s">
        <v>37</v>
      </c>
      <c r="I430" s="44"/>
      <c r="J430" s="53"/>
    </row>
    <row r="431" spans="2:10" x14ac:dyDescent="0.2">
      <c r="B431" s="71" t="s">
        <v>56</v>
      </c>
      <c r="C431" s="73">
        <v>730000</v>
      </c>
      <c r="D431" s="60">
        <v>0</v>
      </c>
      <c r="E431" s="36">
        <v>0</v>
      </c>
      <c r="F431" s="67" t="s">
        <v>688</v>
      </c>
      <c r="G431" s="68" t="s">
        <v>329</v>
      </c>
      <c r="H431" s="52" t="s">
        <v>37</v>
      </c>
      <c r="I431" s="44"/>
      <c r="J431" s="53"/>
    </row>
    <row r="432" spans="2:10" x14ac:dyDescent="0.2">
      <c r="B432" s="71" t="s">
        <v>56</v>
      </c>
      <c r="C432" s="73">
        <v>320000</v>
      </c>
      <c r="D432" s="60">
        <v>0</v>
      </c>
      <c r="E432" s="36">
        <v>0</v>
      </c>
      <c r="F432" s="67" t="s">
        <v>689</v>
      </c>
      <c r="G432" s="68" t="s">
        <v>329</v>
      </c>
      <c r="H432" s="52" t="s">
        <v>37</v>
      </c>
      <c r="I432" s="44"/>
      <c r="J432" s="53"/>
    </row>
    <row r="433" spans="2:10" x14ac:dyDescent="0.2">
      <c r="B433" s="71" t="s">
        <v>56</v>
      </c>
      <c r="C433" s="73">
        <v>660000</v>
      </c>
      <c r="D433" s="60">
        <v>0</v>
      </c>
      <c r="E433" s="36">
        <v>0</v>
      </c>
      <c r="F433" s="67" t="s">
        <v>690</v>
      </c>
      <c r="G433" s="68" t="s">
        <v>805</v>
      </c>
      <c r="H433" s="52" t="s">
        <v>37</v>
      </c>
      <c r="I433" s="44"/>
      <c r="J433" s="53"/>
    </row>
    <row r="434" spans="2:10" x14ac:dyDescent="0.2">
      <c r="B434" s="71" t="s">
        <v>56</v>
      </c>
      <c r="C434" s="73">
        <v>500000</v>
      </c>
      <c r="D434" s="60">
        <v>0</v>
      </c>
      <c r="E434" s="36">
        <v>0</v>
      </c>
      <c r="F434" s="67" t="s">
        <v>691</v>
      </c>
      <c r="G434" s="68" t="s">
        <v>814</v>
      </c>
      <c r="H434" s="52" t="s">
        <v>37</v>
      </c>
      <c r="I434" s="44"/>
      <c r="J434" s="53"/>
    </row>
    <row r="435" spans="2:10" x14ac:dyDescent="0.2">
      <c r="B435" s="71" t="s">
        <v>56</v>
      </c>
      <c r="C435" s="73">
        <v>530000</v>
      </c>
      <c r="D435" s="60">
        <v>0</v>
      </c>
      <c r="E435" s="36">
        <v>0</v>
      </c>
      <c r="F435" s="67" t="s">
        <v>692</v>
      </c>
      <c r="G435" s="68" t="s">
        <v>814</v>
      </c>
      <c r="H435" s="52" t="s">
        <v>37</v>
      </c>
      <c r="I435" s="44"/>
      <c r="J435" s="53"/>
    </row>
    <row r="436" spans="2:10" x14ac:dyDescent="0.2">
      <c r="B436" s="71" t="s">
        <v>56</v>
      </c>
      <c r="C436" s="73">
        <v>1060000</v>
      </c>
      <c r="D436" s="60">
        <v>0</v>
      </c>
      <c r="E436" s="36">
        <v>0</v>
      </c>
      <c r="F436" s="67" t="s">
        <v>693</v>
      </c>
      <c r="G436" s="68" t="s">
        <v>510</v>
      </c>
      <c r="H436" s="52" t="s">
        <v>37</v>
      </c>
      <c r="I436" s="44"/>
      <c r="J436" s="53"/>
    </row>
    <row r="437" spans="2:10" x14ac:dyDescent="0.2">
      <c r="B437" s="71" t="s">
        <v>56</v>
      </c>
      <c r="C437" s="73">
        <v>1200000</v>
      </c>
      <c r="D437" s="60">
        <v>0</v>
      </c>
      <c r="E437" s="36">
        <v>0</v>
      </c>
      <c r="F437" s="67" t="s">
        <v>694</v>
      </c>
      <c r="G437" s="68" t="s">
        <v>333</v>
      </c>
      <c r="H437" s="52" t="s">
        <v>37</v>
      </c>
      <c r="I437" s="44"/>
      <c r="J437" s="53"/>
    </row>
    <row r="438" spans="2:10" x14ac:dyDescent="0.2">
      <c r="B438" s="71" t="s">
        <v>56</v>
      </c>
      <c r="C438" s="73">
        <v>1343000</v>
      </c>
      <c r="D438" s="60">
        <v>0</v>
      </c>
      <c r="E438" s="36">
        <v>0</v>
      </c>
      <c r="F438" s="67" t="s">
        <v>695</v>
      </c>
      <c r="G438" s="68" t="s">
        <v>333</v>
      </c>
      <c r="H438" s="52" t="s">
        <v>37</v>
      </c>
      <c r="I438" s="44"/>
      <c r="J438" s="53"/>
    </row>
    <row r="439" spans="2:10" x14ac:dyDescent="0.2">
      <c r="B439" s="71" t="s">
        <v>56</v>
      </c>
      <c r="C439" s="73">
        <v>810000</v>
      </c>
      <c r="D439" s="60">
        <v>0</v>
      </c>
      <c r="E439" s="36">
        <v>0</v>
      </c>
      <c r="F439" s="67" t="s">
        <v>696</v>
      </c>
      <c r="G439" s="68" t="s">
        <v>497</v>
      </c>
      <c r="H439" s="52" t="s">
        <v>37</v>
      </c>
      <c r="I439" s="44"/>
      <c r="J439" s="53"/>
    </row>
    <row r="440" spans="2:10" x14ac:dyDescent="0.2">
      <c r="B440" s="71" t="s">
        <v>56</v>
      </c>
      <c r="C440" s="73">
        <v>2050000</v>
      </c>
      <c r="D440" s="60">
        <v>0</v>
      </c>
      <c r="E440" s="36">
        <v>0</v>
      </c>
      <c r="F440" s="67" t="s">
        <v>697</v>
      </c>
      <c r="G440" s="68" t="s">
        <v>326</v>
      </c>
      <c r="H440" s="52" t="s">
        <v>37</v>
      </c>
      <c r="I440" s="44"/>
      <c r="J440" s="53"/>
    </row>
    <row r="441" spans="2:10" x14ac:dyDescent="0.2">
      <c r="B441" s="71" t="s">
        <v>56</v>
      </c>
      <c r="C441" s="73">
        <v>100000</v>
      </c>
      <c r="D441" s="60">
        <v>0</v>
      </c>
      <c r="E441" s="36">
        <v>0</v>
      </c>
      <c r="F441" s="67" t="s">
        <v>698</v>
      </c>
      <c r="G441" s="68" t="s">
        <v>326</v>
      </c>
      <c r="H441" s="52" t="s">
        <v>37</v>
      </c>
      <c r="I441" s="44"/>
      <c r="J441" s="53"/>
    </row>
    <row r="442" spans="2:10" x14ac:dyDescent="0.2">
      <c r="B442" s="71" t="s">
        <v>56</v>
      </c>
      <c r="C442" s="73">
        <v>10585100</v>
      </c>
      <c r="D442" s="60">
        <v>0</v>
      </c>
      <c r="E442" s="36">
        <v>0</v>
      </c>
      <c r="F442" s="67" t="s">
        <v>699</v>
      </c>
      <c r="G442" s="68" t="s">
        <v>474</v>
      </c>
      <c r="H442" s="52" t="s">
        <v>37</v>
      </c>
      <c r="I442" s="44"/>
      <c r="J442" s="53"/>
    </row>
    <row r="443" spans="2:10" x14ac:dyDescent="0.2">
      <c r="B443" s="71" t="s">
        <v>540</v>
      </c>
      <c r="C443" s="73">
        <v>768988</v>
      </c>
      <c r="D443" s="60">
        <v>0</v>
      </c>
      <c r="E443" s="36">
        <v>0</v>
      </c>
      <c r="F443" s="67" t="s">
        <v>700</v>
      </c>
      <c r="G443" s="68">
        <v>45037</v>
      </c>
      <c r="H443" s="52" t="s">
        <v>37</v>
      </c>
      <c r="I443" s="44"/>
      <c r="J443" s="53"/>
    </row>
    <row r="444" spans="2:10" x14ac:dyDescent="0.2">
      <c r="B444" s="71" t="s">
        <v>540</v>
      </c>
      <c r="C444" s="73">
        <v>1435048</v>
      </c>
      <c r="D444" s="60">
        <v>0</v>
      </c>
      <c r="E444" s="36">
        <v>0</v>
      </c>
      <c r="F444" s="67" t="s">
        <v>701</v>
      </c>
      <c r="G444" s="68" t="s">
        <v>801</v>
      </c>
      <c r="H444" s="52" t="s">
        <v>37</v>
      </c>
      <c r="I444" s="44"/>
      <c r="J444" s="53"/>
    </row>
    <row r="445" spans="2:10" x14ac:dyDescent="0.2">
      <c r="B445" s="71" t="s">
        <v>541</v>
      </c>
      <c r="C445" s="73">
        <v>8170240</v>
      </c>
      <c r="D445" s="60">
        <v>0</v>
      </c>
      <c r="E445" s="36">
        <v>0</v>
      </c>
      <c r="F445" s="67" t="s">
        <v>702</v>
      </c>
      <c r="G445" s="68" t="s">
        <v>815</v>
      </c>
      <c r="H445" s="52" t="s">
        <v>37</v>
      </c>
      <c r="I445" s="44"/>
      <c r="J445" s="53"/>
    </row>
    <row r="446" spans="2:10" x14ac:dyDescent="0.2">
      <c r="B446" s="71" t="s">
        <v>541</v>
      </c>
      <c r="C446" s="73">
        <v>11659520</v>
      </c>
      <c r="D446" s="60">
        <v>0</v>
      </c>
      <c r="E446" s="36">
        <v>0</v>
      </c>
      <c r="F446" s="67" t="s">
        <v>703</v>
      </c>
      <c r="G446" s="68" t="s">
        <v>321</v>
      </c>
      <c r="H446" s="52" t="s">
        <v>37</v>
      </c>
      <c r="I446" s="44"/>
      <c r="J446" s="53"/>
    </row>
    <row r="447" spans="2:10" x14ac:dyDescent="0.2">
      <c r="B447" s="71" t="s">
        <v>62</v>
      </c>
      <c r="C447" s="36">
        <v>0</v>
      </c>
      <c r="D447" s="60">
        <v>8200</v>
      </c>
      <c r="E447" s="36">
        <v>58791540</v>
      </c>
      <c r="F447" s="67" t="s">
        <v>704</v>
      </c>
      <c r="G447" s="68" t="s">
        <v>500</v>
      </c>
      <c r="H447" s="52" t="s">
        <v>37</v>
      </c>
      <c r="I447" s="44"/>
      <c r="J447" s="53"/>
    </row>
    <row r="448" spans="2:10" x14ac:dyDescent="0.2">
      <c r="B448" s="71" t="s">
        <v>542</v>
      </c>
      <c r="C448" s="73">
        <v>15520400</v>
      </c>
      <c r="D448" s="60">
        <v>0</v>
      </c>
      <c r="E448" s="36">
        <v>0</v>
      </c>
      <c r="F448" s="67" t="s">
        <v>705</v>
      </c>
      <c r="G448" s="68" t="s">
        <v>504</v>
      </c>
      <c r="H448" s="52" t="s">
        <v>37</v>
      </c>
      <c r="I448" s="44"/>
      <c r="J448" s="53"/>
    </row>
    <row r="449" spans="2:10" x14ac:dyDescent="0.2">
      <c r="B449" s="71" t="s">
        <v>57</v>
      </c>
      <c r="C449" s="73">
        <v>36936000</v>
      </c>
      <c r="D449" s="60">
        <v>0</v>
      </c>
      <c r="E449" s="36">
        <v>0</v>
      </c>
      <c r="F449" s="67" t="s">
        <v>76</v>
      </c>
      <c r="G449" s="68" t="s">
        <v>816</v>
      </c>
      <c r="H449" s="52" t="s">
        <v>37</v>
      </c>
      <c r="I449" s="44"/>
      <c r="J449" s="53"/>
    </row>
    <row r="450" spans="2:10" x14ac:dyDescent="0.2">
      <c r="B450" s="71" t="s">
        <v>58</v>
      </c>
      <c r="C450" s="73">
        <v>275000</v>
      </c>
      <c r="D450" s="60">
        <v>0</v>
      </c>
      <c r="E450" s="36">
        <v>0</v>
      </c>
      <c r="F450" s="67" t="s">
        <v>77</v>
      </c>
      <c r="G450" s="68" t="s">
        <v>817</v>
      </c>
      <c r="H450" s="52" t="s">
        <v>37</v>
      </c>
      <c r="I450" s="44"/>
      <c r="J450" s="53"/>
    </row>
    <row r="451" spans="2:10" x14ac:dyDescent="0.2">
      <c r="B451" s="71" t="s">
        <v>543</v>
      </c>
      <c r="C451" s="73">
        <v>8114140</v>
      </c>
      <c r="D451" s="60">
        <v>0</v>
      </c>
      <c r="E451" s="36">
        <v>0</v>
      </c>
      <c r="F451" s="67" t="s">
        <v>706</v>
      </c>
      <c r="G451" s="68" t="s">
        <v>813</v>
      </c>
      <c r="H451" s="52" t="s">
        <v>37</v>
      </c>
      <c r="I451" s="44"/>
      <c r="J451" s="53"/>
    </row>
    <row r="452" spans="2:10" x14ac:dyDescent="0.2">
      <c r="B452" s="71" t="s">
        <v>543</v>
      </c>
      <c r="C452" s="73">
        <v>3727452</v>
      </c>
      <c r="D452" s="60">
        <v>0</v>
      </c>
      <c r="E452" s="36">
        <v>0</v>
      </c>
      <c r="F452" s="67" t="s">
        <v>707</v>
      </c>
      <c r="G452" s="68" t="s">
        <v>813</v>
      </c>
      <c r="H452" s="52" t="s">
        <v>37</v>
      </c>
      <c r="I452" s="44"/>
      <c r="J452" s="53"/>
    </row>
    <row r="453" spans="2:10" x14ac:dyDescent="0.2">
      <c r="B453" s="71" t="s">
        <v>543</v>
      </c>
      <c r="C453" s="73">
        <v>1200045</v>
      </c>
      <c r="D453" s="60">
        <v>0</v>
      </c>
      <c r="E453" s="36">
        <v>0</v>
      </c>
      <c r="F453" s="67" t="s">
        <v>708</v>
      </c>
      <c r="G453" s="68" t="s">
        <v>813</v>
      </c>
      <c r="H453" s="52" t="s">
        <v>37</v>
      </c>
      <c r="I453" s="44"/>
      <c r="J453" s="53"/>
    </row>
    <row r="454" spans="2:10" x14ac:dyDescent="0.2">
      <c r="B454" s="71" t="s">
        <v>544</v>
      </c>
      <c r="C454" s="73">
        <v>1980000</v>
      </c>
      <c r="D454" s="60">
        <v>0</v>
      </c>
      <c r="E454" s="36">
        <v>0</v>
      </c>
      <c r="F454" s="67" t="s">
        <v>709</v>
      </c>
      <c r="G454" s="68" t="s">
        <v>471</v>
      </c>
      <c r="H454" s="52" t="s">
        <v>37</v>
      </c>
      <c r="I454" s="44"/>
      <c r="J454" s="53"/>
    </row>
    <row r="455" spans="2:10" x14ac:dyDescent="0.2">
      <c r="B455" s="71" t="s">
        <v>88</v>
      </c>
      <c r="C455" s="36">
        <v>0</v>
      </c>
      <c r="D455" s="60">
        <v>4400</v>
      </c>
      <c r="E455" s="36">
        <v>31546680</v>
      </c>
      <c r="F455" s="67" t="s">
        <v>710</v>
      </c>
      <c r="G455" s="68" t="s">
        <v>801</v>
      </c>
      <c r="H455" s="52" t="s">
        <v>37</v>
      </c>
      <c r="I455" s="44"/>
      <c r="J455" s="53"/>
    </row>
    <row r="456" spans="2:10" x14ac:dyDescent="0.2">
      <c r="B456" s="71" t="s">
        <v>545</v>
      </c>
      <c r="C456" s="73">
        <v>3200000</v>
      </c>
      <c r="D456" s="60">
        <v>0</v>
      </c>
      <c r="E456" s="36">
        <v>0</v>
      </c>
      <c r="F456" s="67" t="s">
        <v>711</v>
      </c>
      <c r="G456" s="68" t="s">
        <v>783</v>
      </c>
      <c r="H456" s="52" t="s">
        <v>37</v>
      </c>
      <c r="I456" s="44"/>
      <c r="J456" s="53"/>
    </row>
    <row r="457" spans="2:10" x14ac:dyDescent="0.2">
      <c r="B457" s="71" t="s">
        <v>545</v>
      </c>
      <c r="C457" s="73">
        <v>5500000</v>
      </c>
      <c r="D457" s="60">
        <v>0</v>
      </c>
      <c r="E457" s="36">
        <v>0</v>
      </c>
      <c r="F457" s="67" t="s">
        <v>712</v>
      </c>
      <c r="G457" s="68" t="s">
        <v>475</v>
      </c>
      <c r="H457" s="52" t="s">
        <v>37</v>
      </c>
      <c r="I457" s="44"/>
      <c r="J457" s="53"/>
    </row>
    <row r="458" spans="2:10" x14ac:dyDescent="0.2">
      <c r="B458" s="71" t="s">
        <v>546</v>
      </c>
      <c r="C458" s="73">
        <v>500000</v>
      </c>
      <c r="D458" s="60">
        <v>0</v>
      </c>
      <c r="E458" s="36">
        <v>0</v>
      </c>
      <c r="F458" s="67" t="s">
        <v>713</v>
      </c>
      <c r="G458" s="68" t="s">
        <v>811</v>
      </c>
      <c r="H458" s="52" t="s">
        <v>37</v>
      </c>
      <c r="I458" s="44"/>
      <c r="J458" s="53"/>
    </row>
    <row r="459" spans="2:10" x14ac:dyDescent="0.2">
      <c r="B459" s="71" t="s">
        <v>155</v>
      </c>
      <c r="C459" s="73">
        <v>2500000</v>
      </c>
      <c r="D459" s="60">
        <v>0</v>
      </c>
      <c r="E459" s="36">
        <v>0</v>
      </c>
      <c r="F459" s="67" t="s">
        <v>714</v>
      </c>
      <c r="G459" s="68" t="s">
        <v>818</v>
      </c>
      <c r="H459" s="52" t="s">
        <v>37</v>
      </c>
      <c r="I459" s="44"/>
      <c r="J459" s="53"/>
    </row>
    <row r="460" spans="2:10" x14ac:dyDescent="0.2">
      <c r="B460" s="71" t="s">
        <v>547</v>
      </c>
      <c r="C460" s="73">
        <v>1365000</v>
      </c>
      <c r="D460" s="60">
        <v>0</v>
      </c>
      <c r="E460" s="36">
        <v>0</v>
      </c>
      <c r="F460" s="67" t="s">
        <v>715</v>
      </c>
      <c r="G460" s="68" t="s">
        <v>502</v>
      </c>
      <c r="H460" s="52" t="s">
        <v>37</v>
      </c>
      <c r="I460" s="44"/>
      <c r="J460" s="53"/>
    </row>
    <row r="461" spans="2:10" x14ac:dyDescent="0.2">
      <c r="B461" s="71" t="s">
        <v>548</v>
      </c>
      <c r="C461" s="73">
        <v>10894743</v>
      </c>
      <c r="D461" s="60">
        <v>0</v>
      </c>
      <c r="E461" s="36">
        <v>0</v>
      </c>
      <c r="F461" s="67" t="s">
        <v>716</v>
      </c>
      <c r="G461" s="68" t="s">
        <v>819</v>
      </c>
      <c r="H461" s="52" t="s">
        <v>37</v>
      </c>
      <c r="I461" s="44"/>
      <c r="J461" s="53"/>
    </row>
    <row r="462" spans="2:10" x14ac:dyDescent="0.2">
      <c r="B462" s="71" t="s">
        <v>549</v>
      </c>
      <c r="C462" s="73">
        <v>1373246</v>
      </c>
      <c r="D462" s="60">
        <v>0</v>
      </c>
      <c r="E462" s="36">
        <v>0</v>
      </c>
      <c r="F462" s="67">
        <v>2027180</v>
      </c>
      <c r="G462" s="68" t="s">
        <v>820</v>
      </c>
      <c r="H462" s="52" t="s">
        <v>37</v>
      </c>
      <c r="I462" s="44"/>
      <c r="J462" s="53"/>
    </row>
    <row r="463" spans="2:10" x14ac:dyDescent="0.2">
      <c r="B463" s="71" t="s">
        <v>549</v>
      </c>
      <c r="C463" s="36">
        <v>-2750</v>
      </c>
      <c r="D463" s="60">
        <v>0</v>
      </c>
      <c r="E463" s="36">
        <v>0</v>
      </c>
      <c r="F463" s="67">
        <v>18520</v>
      </c>
      <c r="G463" s="68" t="s">
        <v>509</v>
      </c>
      <c r="H463" s="52" t="s">
        <v>37</v>
      </c>
      <c r="I463" s="44"/>
      <c r="J463" s="53"/>
    </row>
    <row r="464" spans="2:10" x14ac:dyDescent="0.2">
      <c r="B464" s="71" t="s">
        <v>549</v>
      </c>
      <c r="C464" s="36">
        <v>-2750</v>
      </c>
      <c r="D464" s="60">
        <v>0</v>
      </c>
      <c r="E464" s="36">
        <v>0</v>
      </c>
      <c r="F464" s="67">
        <v>18628</v>
      </c>
      <c r="G464" s="68" t="s">
        <v>813</v>
      </c>
      <c r="H464" s="52" t="s">
        <v>37</v>
      </c>
      <c r="I464" s="44"/>
      <c r="J464" s="53"/>
    </row>
    <row r="465" spans="2:10" x14ac:dyDescent="0.2">
      <c r="B465" s="71" t="s">
        <v>550</v>
      </c>
      <c r="C465" s="73">
        <v>400000</v>
      </c>
      <c r="D465" s="60">
        <v>0</v>
      </c>
      <c r="E465" s="36">
        <v>0</v>
      </c>
      <c r="F465" s="67" t="s">
        <v>717</v>
      </c>
      <c r="G465" s="68" t="s">
        <v>786</v>
      </c>
      <c r="H465" s="52" t="s">
        <v>37</v>
      </c>
      <c r="I465" s="44"/>
      <c r="J465" s="53"/>
    </row>
    <row r="466" spans="2:10" x14ac:dyDescent="0.2">
      <c r="B466" s="71" t="s">
        <v>550</v>
      </c>
      <c r="C466" s="73">
        <v>900000</v>
      </c>
      <c r="D466" s="60">
        <v>0</v>
      </c>
      <c r="E466" s="36">
        <v>0</v>
      </c>
      <c r="F466" s="67" t="s">
        <v>718</v>
      </c>
      <c r="G466" s="68" t="s">
        <v>322</v>
      </c>
      <c r="H466" s="52" t="s">
        <v>37</v>
      </c>
      <c r="I466" s="44"/>
      <c r="J466" s="53"/>
    </row>
    <row r="467" spans="2:10" x14ac:dyDescent="0.2">
      <c r="B467" s="71" t="s">
        <v>551</v>
      </c>
      <c r="C467" s="73">
        <v>79623108</v>
      </c>
      <c r="D467" s="60">
        <v>0</v>
      </c>
      <c r="E467" s="36">
        <v>0</v>
      </c>
      <c r="F467" s="67">
        <v>108</v>
      </c>
      <c r="G467" s="68" t="s">
        <v>507</v>
      </c>
      <c r="H467" s="52" t="s">
        <v>37</v>
      </c>
      <c r="I467" s="44"/>
      <c r="J467" s="53"/>
    </row>
    <row r="468" spans="2:10" x14ac:dyDescent="0.2">
      <c r="B468" s="71" t="s">
        <v>552</v>
      </c>
      <c r="C468" s="73">
        <v>7108187</v>
      </c>
      <c r="D468" s="60">
        <v>0</v>
      </c>
      <c r="E468" s="36">
        <v>0</v>
      </c>
      <c r="F468" s="67" t="s">
        <v>719</v>
      </c>
      <c r="G468" s="68" t="s">
        <v>332</v>
      </c>
      <c r="H468" s="52" t="s">
        <v>37</v>
      </c>
      <c r="I468" s="44"/>
      <c r="J468" s="53"/>
    </row>
    <row r="469" spans="2:10" x14ac:dyDescent="0.2">
      <c r="B469" s="71" t="s">
        <v>552</v>
      </c>
      <c r="C469" s="73">
        <v>8324160</v>
      </c>
      <c r="D469" s="60">
        <v>0</v>
      </c>
      <c r="E469" s="36">
        <v>0</v>
      </c>
      <c r="F469" s="67" t="s">
        <v>720</v>
      </c>
      <c r="G469" s="68" t="s">
        <v>323</v>
      </c>
      <c r="H469" s="52" t="s">
        <v>37</v>
      </c>
      <c r="I469" s="44"/>
      <c r="J469" s="53"/>
    </row>
    <row r="470" spans="2:10" x14ac:dyDescent="0.2">
      <c r="B470" s="71" t="s">
        <v>552</v>
      </c>
      <c r="C470" s="73">
        <v>3372720</v>
      </c>
      <c r="D470" s="60">
        <v>0</v>
      </c>
      <c r="E470" s="36">
        <v>0</v>
      </c>
      <c r="F470" s="67" t="s">
        <v>721</v>
      </c>
      <c r="G470" s="68" t="s">
        <v>323</v>
      </c>
      <c r="H470" s="52" t="s">
        <v>37</v>
      </c>
      <c r="I470" s="44"/>
      <c r="J470" s="53"/>
    </row>
    <row r="471" spans="2:10" x14ac:dyDescent="0.2">
      <c r="B471" s="71" t="s">
        <v>553</v>
      </c>
      <c r="C471" s="73">
        <v>448802408</v>
      </c>
      <c r="D471" s="60">
        <v>0</v>
      </c>
      <c r="E471" s="36">
        <v>0</v>
      </c>
      <c r="F471" s="67" t="s">
        <v>722</v>
      </c>
      <c r="G471" s="68" t="s">
        <v>343</v>
      </c>
      <c r="H471" s="52" t="s">
        <v>37</v>
      </c>
      <c r="I471" s="44"/>
      <c r="J471" s="53"/>
    </row>
    <row r="472" spans="2:10" x14ac:dyDescent="0.2">
      <c r="B472" s="71" t="s">
        <v>59</v>
      </c>
      <c r="C472" s="73">
        <v>6175680</v>
      </c>
      <c r="D472" s="60">
        <v>0</v>
      </c>
      <c r="E472" s="36">
        <v>0</v>
      </c>
      <c r="F472" s="67" t="s">
        <v>723</v>
      </c>
      <c r="G472" s="68" t="s">
        <v>334</v>
      </c>
      <c r="H472" s="52" t="s">
        <v>37</v>
      </c>
      <c r="I472" s="44"/>
      <c r="J472" s="53"/>
    </row>
    <row r="473" spans="2:10" x14ac:dyDescent="0.2">
      <c r="B473" s="71" t="s">
        <v>59</v>
      </c>
      <c r="C473" s="73">
        <v>8970000</v>
      </c>
      <c r="D473" s="60">
        <v>0</v>
      </c>
      <c r="E473" s="36">
        <v>0</v>
      </c>
      <c r="F473" s="67" t="s">
        <v>724</v>
      </c>
      <c r="G473" s="68" t="s">
        <v>798</v>
      </c>
      <c r="H473" s="52" t="s">
        <v>37</v>
      </c>
      <c r="I473" s="44"/>
      <c r="J473" s="53"/>
    </row>
    <row r="474" spans="2:10" x14ac:dyDescent="0.2">
      <c r="B474" s="71" t="s">
        <v>554</v>
      </c>
      <c r="C474" s="73">
        <v>8148970</v>
      </c>
      <c r="D474" s="60">
        <v>0</v>
      </c>
      <c r="E474" s="36">
        <v>0</v>
      </c>
      <c r="F474" s="67" t="s">
        <v>725</v>
      </c>
      <c r="G474" s="68" t="s">
        <v>321</v>
      </c>
      <c r="H474" s="52" t="s">
        <v>37</v>
      </c>
      <c r="I474" s="44"/>
      <c r="J474" s="53"/>
    </row>
    <row r="475" spans="2:10" x14ac:dyDescent="0.2">
      <c r="B475" s="71" t="s">
        <v>46</v>
      </c>
      <c r="C475" s="73">
        <v>375000</v>
      </c>
      <c r="D475" s="60">
        <v>0</v>
      </c>
      <c r="E475" s="36">
        <v>0</v>
      </c>
      <c r="F475" s="67" t="s">
        <v>78</v>
      </c>
      <c r="G475" s="68" t="s">
        <v>821</v>
      </c>
      <c r="H475" s="52" t="s">
        <v>37</v>
      </c>
      <c r="I475" s="44"/>
      <c r="J475" s="53"/>
    </row>
    <row r="476" spans="2:10" x14ac:dyDescent="0.2">
      <c r="B476" s="71" t="s">
        <v>555</v>
      </c>
      <c r="C476" s="73">
        <v>24500</v>
      </c>
      <c r="D476" s="60">
        <v>0</v>
      </c>
      <c r="E476" s="36">
        <v>0</v>
      </c>
      <c r="F476" s="67" t="s">
        <v>726</v>
      </c>
      <c r="G476" s="68" t="s">
        <v>782</v>
      </c>
      <c r="H476" s="52" t="s">
        <v>37</v>
      </c>
      <c r="I476" s="44"/>
      <c r="J476" s="53"/>
    </row>
    <row r="477" spans="2:10" x14ac:dyDescent="0.2">
      <c r="B477" s="71" t="s">
        <v>156</v>
      </c>
      <c r="C477" s="73">
        <v>5238000</v>
      </c>
      <c r="D477" s="60">
        <v>0</v>
      </c>
      <c r="E477" s="36">
        <v>0</v>
      </c>
      <c r="F477" s="67" t="s">
        <v>176</v>
      </c>
      <c r="G477" s="68" t="s">
        <v>371</v>
      </c>
      <c r="H477" s="52" t="s">
        <v>37</v>
      </c>
      <c r="I477" s="44"/>
      <c r="J477" s="53"/>
    </row>
    <row r="478" spans="2:10" x14ac:dyDescent="0.2">
      <c r="B478" s="71" t="s">
        <v>40</v>
      </c>
      <c r="C478" s="73">
        <v>350000</v>
      </c>
      <c r="D478" s="60">
        <v>0</v>
      </c>
      <c r="E478" s="36">
        <v>0</v>
      </c>
      <c r="F478" s="67" t="s">
        <v>79</v>
      </c>
      <c r="G478" s="68" t="s">
        <v>822</v>
      </c>
      <c r="H478" s="52" t="s">
        <v>37</v>
      </c>
      <c r="I478" s="44"/>
      <c r="J478" s="53"/>
    </row>
    <row r="479" spans="2:10" x14ac:dyDescent="0.2">
      <c r="B479" s="71" t="s">
        <v>40</v>
      </c>
      <c r="C479" s="73">
        <v>9744000</v>
      </c>
      <c r="D479" s="60">
        <v>0</v>
      </c>
      <c r="E479" s="36">
        <v>0</v>
      </c>
      <c r="F479" s="67" t="s">
        <v>727</v>
      </c>
      <c r="G479" s="68" t="s">
        <v>798</v>
      </c>
      <c r="H479" s="52" t="s">
        <v>37</v>
      </c>
      <c r="I479" s="44"/>
      <c r="J479" s="53"/>
    </row>
    <row r="480" spans="2:10" x14ac:dyDescent="0.2">
      <c r="B480" s="71" t="s">
        <v>40</v>
      </c>
      <c r="C480" s="73">
        <v>17136400</v>
      </c>
      <c r="D480" s="60">
        <v>0</v>
      </c>
      <c r="E480" s="36">
        <v>0</v>
      </c>
      <c r="F480" s="67" t="s">
        <v>728</v>
      </c>
      <c r="G480" s="68" t="s">
        <v>798</v>
      </c>
      <c r="H480" s="52" t="s">
        <v>37</v>
      </c>
      <c r="I480" s="44"/>
      <c r="J480" s="53"/>
    </row>
    <row r="481" spans="2:10" x14ac:dyDescent="0.2">
      <c r="B481" s="71" t="s">
        <v>157</v>
      </c>
      <c r="C481" s="73">
        <v>2550000</v>
      </c>
      <c r="D481" s="60">
        <v>0</v>
      </c>
      <c r="E481" s="36">
        <v>0</v>
      </c>
      <c r="F481" s="67" t="s">
        <v>177</v>
      </c>
      <c r="G481" s="68" t="s">
        <v>784</v>
      </c>
      <c r="H481" s="52" t="s">
        <v>37</v>
      </c>
      <c r="I481" s="44"/>
      <c r="J481" s="53"/>
    </row>
    <row r="482" spans="2:10" x14ac:dyDescent="0.2">
      <c r="B482" s="71" t="s">
        <v>157</v>
      </c>
      <c r="C482" s="73">
        <v>2550000</v>
      </c>
      <c r="D482" s="60">
        <v>0</v>
      </c>
      <c r="E482" s="36">
        <v>0</v>
      </c>
      <c r="F482" s="67" t="s">
        <v>729</v>
      </c>
      <c r="G482" s="68" t="s">
        <v>823</v>
      </c>
      <c r="H482" s="52" t="s">
        <v>37</v>
      </c>
      <c r="I482" s="44"/>
      <c r="J482" s="53"/>
    </row>
    <row r="483" spans="2:10" x14ac:dyDescent="0.2">
      <c r="B483" s="71" t="s">
        <v>157</v>
      </c>
      <c r="C483" s="73">
        <v>700000</v>
      </c>
      <c r="D483" s="60">
        <v>0</v>
      </c>
      <c r="E483" s="36">
        <v>0</v>
      </c>
      <c r="F483" s="67" t="s">
        <v>730</v>
      </c>
      <c r="G483" s="68" t="s">
        <v>823</v>
      </c>
      <c r="H483" s="52" t="s">
        <v>37</v>
      </c>
      <c r="I483" s="44"/>
      <c r="J483" s="53"/>
    </row>
    <row r="484" spans="2:10" x14ac:dyDescent="0.2">
      <c r="B484" s="71" t="s">
        <v>158</v>
      </c>
      <c r="C484" s="73">
        <v>189463000</v>
      </c>
      <c r="D484" s="60">
        <v>0</v>
      </c>
      <c r="E484" s="36">
        <v>0</v>
      </c>
      <c r="F484" s="67" t="s">
        <v>731</v>
      </c>
      <c r="G484" s="68" t="s">
        <v>786</v>
      </c>
      <c r="H484" s="52" t="s">
        <v>37</v>
      </c>
      <c r="I484" s="44"/>
      <c r="J484" s="53"/>
    </row>
    <row r="485" spans="2:10" x14ac:dyDescent="0.2">
      <c r="B485" s="71" t="s">
        <v>556</v>
      </c>
      <c r="C485" s="73">
        <v>82066908</v>
      </c>
      <c r="D485" s="60">
        <v>0</v>
      </c>
      <c r="E485" s="36">
        <v>0</v>
      </c>
      <c r="F485" s="67" t="s">
        <v>732</v>
      </c>
      <c r="G485" s="68" t="s">
        <v>787</v>
      </c>
      <c r="H485" s="52" t="s">
        <v>37</v>
      </c>
      <c r="I485" s="44"/>
      <c r="J485" s="53"/>
    </row>
    <row r="486" spans="2:10" x14ac:dyDescent="0.2">
      <c r="B486" s="71" t="s">
        <v>159</v>
      </c>
      <c r="C486" s="36">
        <v>0</v>
      </c>
      <c r="D486" s="60">
        <v>143.62</v>
      </c>
      <c r="E486" s="36">
        <v>1029712.314</v>
      </c>
      <c r="F486" s="67" t="s">
        <v>178</v>
      </c>
      <c r="G486" s="68" t="s">
        <v>824</v>
      </c>
      <c r="H486" s="52" t="s">
        <v>37</v>
      </c>
      <c r="I486" s="44"/>
      <c r="J486" s="53"/>
    </row>
    <row r="487" spans="2:10" x14ac:dyDescent="0.2">
      <c r="B487" s="71" t="s">
        <v>557</v>
      </c>
      <c r="C487" s="73">
        <v>15511125</v>
      </c>
      <c r="D487" s="60">
        <v>0</v>
      </c>
      <c r="E487" s="36">
        <v>0</v>
      </c>
      <c r="F487" s="67" t="s">
        <v>733</v>
      </c>
      <c r="G487" s="68" t="s">
        <v>823</v>
      </c>
      <c r="H487" s="52" t="s">
        <v>37</v>
      </c>
      <c r="I487" s="44"/>
      <c r="J487" s="53"/>
    </row>
    <row r="488" spans="2:10" x14ac:dyDescent="0.2">
      <c r="B488" s="71" t="s">
        <v>557</v>
      </c>
      <c r="C488" s="73">
        <v>12597774</v>
      </c>
      <c r="D488" s="60">
        <v>0</v>
      </c>
      <c r="E488" s="36">
        <v>0</v>
      </c>
      <c r="F488" s="67" t="s">
        <v>734</v>
      </c>
      <c r="G488" s="68" t="s">
        <v>498</v>
      </c>
      <c r="H488" s="52" t="s">
        <v>37</v>
      </c>
      <c r="I488" s="44"/>
      <c r="J488" s="53"/>
    </row>
    <row r="489" spans="2:10" x14ac:dyDescent="0.2">
      <c r="B489" s="71" t="s">
        <v>557</v>
      </c>
      <c r="C489" s="73">
        <v>1798200</v>
      </c>
      <c r="D489" s="60">
        <v>0</v>
      </c>
      <c r="E489" s="36">
        <v>0</v>
      </c>
      <c r="F489" s="67" t="s">
        <v>735</v>
      </c>
      <c r="G489" s="68" t="s">
        <v>320</v>
      </c>
      <c r="H489" s="52" t="s">
        <v>37</v>
      </c>
      <c r="I489" s="44"/>
      <c r="J489" s="53"/>
    </row>
    <row r="490" spans="2:10" x14ac:dyDescent="0.2">
      <c r="B490" s="71" t="s">
        <v>557</v>
      </c>
      <c r="C490" s="73">
        <v>14596532</v>
      </c>
      <c r="D490" s="60">
        <v>0</v>
      </c>
      <c r="E490" s="36">
        <v>0</v>
      </c>
      <c r="F490" s="67" t="s">
        <v>736</v>
      </c>
      <c r="G490" s="68" t="s">
        <v>471</v>
      </c>
      <c r="H490" s="52" t="s">
        <v>37</v>
      </c>
      <c r="I490" s="44"/>
      <c r="J490" s="53"/>
    </row>
    <row r="491" spans="2:10" x14ac:dyDescent="0.2">
      <c r="B491" s="71" t="s">
        <v>557</v>
      </c>
      <c r="C491" s="73">
        <v>1832000</v>
      </c>
      <c r="D491" s="60">
        <v>0</v>
      </c>
      <c r="E491" s="36">
        <v>0</v>
      </c>
      <c r="F491" s="67" t="s">
        <v>737</v>
      </c>
      <c r="G491" s="68" t="s">
        <v>512</v>
      </c>
      <c r="H491" s="52" t="s">
        <v>37</v>
      </c>
      <c r="I491" s="44"/>
      <c r="J491" s="53"/>
    </row>
    <row r="492" spans="2:10" x14ac:dyDescent="0.2">
      <c r="B492" s="71" t="s">
        <v>557</v>
      </c>
      <c r="C492" s="73">
        <v>10535776</v>
      </c>
      <c r="D492" s="60">
        <v>0</v>
      </c>
      <c r="E492" s="36">
        <v>0</v>
      </c>
      <c r="F492" s="67" t="s">
        <v>738</v>
      </c>
      <c r="G492" s="68" t="s">
        <v>512</v>
      </c>
      <c r="H492" s="52" t="s">
        <v>37</v>
      </c>
      <c r="I492" s="44"/>
      <c r="J492" s="53"/>
    </row>
    <row r="493" spans="2:10" x14ac:dyDescent="0.2">
      <c r="B493" s="71" t="s">
        <v>557</v>
      </c>
      <c r="C493" s="73">
        <v>8454540</v>
      </c>
      <c r="D493" s="60">
        <v>0</v>
      </c>
      <c r="E493" s="36">
        <v>0</v>
      </c>
      <c r="F493" s="67" t="s">
        <v>739</v>
      </c>
      <c r="G493" s="68" t="s">
        <v>352</v>
      </c>
      <c r="H493" s="52" t="s">
        <v>37</v>
      </c>
      <c r="I493" s="44"/>
      <c r="J493" s="53"/>
    </row>
    <row r="494" spans="2:10" x14ac:dyDescent="0.2">
      <c r="B494" s="71" t="s">
        <v>557</v>
      </c>
      <c r="C494" s="73">
        <v>18672919</v>
      </c>
      <c r="D494" s="60">
        <v>0</v>
      </c>
      <c r="E494" s="36">
        <v>0</v>
      </c>
      <c r="F494" s="67" t="s">
        <v>740</v>
      </c>
      <c r="G494" s="68" t="s">
        <v>366</v>
      </c>
      <c r="H494" s="52" t="s">
        <v>37</v>
      </c>
      <c r="I494" s="44"/>
      <c r="J494" s="53"/>
    </row>
    <row r="495" spans="2:10" x14ac:dyDescent="0.2">
      <c r="B495" s="71" t="s">
        <v>558</v>
      </c>
      <c r="C495" s="36">
        <v>0</v>
      </c>
      <c r="D495" s="60">
        <v>300000</v>
      </c>
      <c r="E495" s="36">
        <v>2150910000</v>
      </c>
      <c r="F495" s="67" t="s">
        <v>741</v>
      </c>
      <c r="G495" s="68" t="s">
        <v>344</v>
      </c>
      <c r="H495" s="52" t="s">
        <v>37</v>
      </c>
      <c r="I495" s="44"/>
      <c r="J495" s="53"/>
    </row>
    <row r="496" spans="2:10" x14ac:dyDescent="0.2">
      <c r="B496" s="71" t="s">
        <v>558</v>
      </c>
      <c r="C496" s="36">
        <v>0</v>
      </c>
      <c r="D496" s="60">
        <v>200000</v>
      </c>
      <c r="E496" s="36">
        <v>1433940000</v>
      </c>
      <c r="F496" s="67" t="s">
        <v>742</v>
      </c>
      <c r="G496" s="68" t="s">
        <v>359</v>
      </c>
      <c r="H496" s="52" t="s">
        <v>37</v>
      </c>
      <c r="I496" s="44"/>
      <c r="J496" s="53"/>
    </row>
    <row r="497" spans="2:10" x14ac:dyDescent="0.2">
      <c r="B497" s="71" t="s">
        <v>559</v>
      </c>
      <c r="C497" s="73">
        <v>3300000</v>
      </c>
      <c r="D497" s="60">
        <v>0</v>
      </c>
      <c r="E497" s="36">
        <v>0</v>
      </c>
      <c r="F497" s="67" t="s">
        <v>743</v>
      </c>
      <c r="G497" s="68" t="s">
        <v>803</v>
      </c>
      <c r="H497" s="52" t="s">
        <v>37</v>
      </c>
      <c r="I497" s="44"/>
      <c r="J497" s="53"/>
    </row>
    <row r="498" spans="2:10" x14ac:dyDescent="0.2">
      <c r="B498" s="71" t="s">
        <v>560</v>
      </c>
      <c r="C498" s="73">
        <v>1732500</v>
      </c>
      <c r="D498" s="60">
        <v>0</v>
      </c>
      <c r="E498" s="36">
        <v>0</v>
      </c>
      <c r="F498" s="67" t="s">
        <v>744</v>
      </c>
      <c r="G498" s="68" t="s">
        <v>512</v>
      </c>
      <c r="H498" s="52" t="s">
        <v>37</v>
      </c>
      <c r="I498" s="44"/>
      <c r="J498" s="53"/>
    </row>
    <row r="499" spans="2:10" x14ac:dyDescent="0.2">
      <c r="B499" s="71" t="s">
        <v>160</v>
      </c>
      <c r="C499" s="73">
        <v>5519521</v>
      </c>
      <c r="D499" s="60">
        <v>0</v>
      </c>
      <c r="E499" s="36">
        <v>0</v>
      </c>
      <c r="F499" s="67" t="s">
        <v>179</v>
      </c>
      <c r="G499" s="68" t="s">
        <v>825</v>
      </c>
      <c r="H499" s="52" t="s">
        <v>37</v>
      </c>
      <c r="I499" s="44"/>
      <c r="J499" s="53"/>
    </row>
    <row r="500" spans="2:10" x14ac:dyDescent="0.2">
      <c r="B500" s="71" t="s">
        <v>160</v>
      </c>
      <c r="C500" s="73">
        <v>1906065</v>
      </c>
      <c r="D500" s="60">
        <v>0</v>
      </c>
      <c r="E500" s="36">
        <v>0</v>
      </c>
      <c r="F500" s="67" t="s">
        <v>180</v>
      </c>
      <c r="G500" s="68" t="s">
        <v>826</v>
      </c>
      <c r="H500" s="52" t="s">
        <v>37</v>
      </c>
      <c r="I500" s="44"/>
      <c r="J500" s="53"/>
    </row>
    <row r="501" spans="2:10" x14ac:dyDescent="0.2">
      <c r="B501" s="71" t="s">
        <v>160</v>
      </c>
      <c r="C501" s="73">
        <v>2268779</v>
      </c>
      <c r="D501" s="60">
        <v>0</v>
      </c>
      <c r="E501" s="36">
        <v>0</v>
      </c>
      <c r="F501" s="67" t="s">
        <v>181</v>
      </c>
      <c r="G501" s="68" t="s">
        <v>480</v>
      </c>
      <c r="H501" s="52" t="s">
        <v>37</v>
      </c>
      <c r="I501" s="44"/>
      <c r="J501" s="53"/>
    </row>
    <row r="502" spans="2:10" x14ac:dyDescent="0.2">
      <c r="B502" s="71" t="s">
        <v>160</v>
      </c>
      <c r="C502" s="73">
        <v>1650000</v>
      </c>
      <c r="D502" s="60">
        <v>0</v>
      </c>
      <c r="E502" s="36">
        <v>0</v>
      </c>
      <c r="F502" s="67" t="s">
        <v>745</v>
      </c>
      <c r="G502" s="68" t="s">
        <v>498</v>
      </c>
      <c r="H502" s="52" t="s">
        <v>37</v>
      </c>
      <c r="I502" s="44"/>
      <c r="J502" s="53"/>
    </row>
    <row r="503" spans="2:10" x14ac:dyDescent="0.2">
      <c r="B503" s="71" t="s">
        <v>160</v>
      </c>
      <c r="C503" s="73">
        <v>100000</v>
      </c>
      <c r="D503" s="60">
        <v>0</v>
      </c>
      <c r="E503" s="36">
        <v>0</v>
      </c>
      <c r="F503" s="67" t="s">
        <v>746</v>
      </c>
      <c r="G503" s="68" t="s">
        <v>827</v>
      </c>
      <c r="H503" s="52" t="s">
        <v>37</v>
      </c>
      <c r="I503" s="44"/>
      <c r="J503" s="53"/>
    </row>
    <row r="504" spans="2:10" x14ac:dyDescent="0.2">
      <c r="B504" s="71" t="s">
        <v>160</v>
      </c>
      <c r="C504" s="73">
        <v>100000</v>
      </c>
      <c r="D504" s="60">
        <v>0</v>
      </c>
      <c r="E504" s="36">
        <v>0</v>
      </c>
      <c r="F504" s="67" t="s">
        <v>747</v>
      </c>
      <c r="G504" s="68" t="s">
        <v>827</v>
      </c>
      <c r="H504" s="52" t="s">
        <v>37</v>
      </c>
      <c r="I504" s="44"/>
      <c r="J504" s="53"/>
    </row>
    <row r="505" spans="2:10" x14ac:dyDescent="0.2">
      <c r="B505" s="71" t="s">
        <v>561</v>
      </c>
      <c r="C505" s="73">
        <v>22000000</v>
      </c>
      <c r="D505" s="60">
        <v>0</v>
      </c>
      <c r="E505" s="36">
        <v>0</v>
      </c>
      <c r="F505" s="67" t="s">
        <v>748</v>
      </c>
      <c r="G505" s="68" t="s">
        <v>323</v>
      </c>
      <c r="H505" s="52" t="s">
        <v>37</v>
      </c>
      <c r="I505" s="44"/>
      <c r="J505" s="53"/>
    </row>
    <row r="506" spans="2:10" x14ac:dyDescent="0.2">
      <c r="B506" s="71" t="s">
        <v>27</v>
      </c>
      <c r="C506" s="73">
        <v>5665600</v>
      </c>
      <c r="D506" s="60">
        <v>0</v>
      </c>
      <c r="E506" s="36">
        <v>0</v>
      </c>
      <c r="F506" s="67" t="s">
        <v>80</v>
      </c>
      <c r="G506" s="68" t="s">
        <v>828</v>
      </c>
      <c r="H506" s="52" t="s">
        <v>37</v>
      </c>
      <c r="I506" s="44"/>
      <c r="J506" s="53"/>
    </row>
    <row r="507" spans="2:10" x14ac:dyDescent="0.2">
      <c r="B507" s="71" t="s">
        <v>27</v>
      </c>
      <c r="C507" s="73">
        <v>7297000</v>
      </c>
      <c r="D507" s="60">
        <v>0</v>
      </c>
      <c r="E507" s="36">
        <v>0</v>
      </c>
      <c r="F507" s="67">
        <v>39639</v>
      </c>
      <c r="G507" s="68" t="s">
        <v>829</v>
      </c>
      <c r="H507" s="52" t="s">
        <v>37</v>
      </c>
      <c r="I507" s="44"/>
      <c r="J507" s="53"/>
    </row>
    <row r="508" spans="2:10" x14ac:dyDescent="0.2">
      <c r="B508" s="71" t="s">
        <v>27</v>
      </c>
      <c r="C508" s="73">
        <v>2745400</v>
      </c>
      <c r="D508" s="60">
        <v>0</v>
      </c>
      <c r="E508" s="36">
        <v>0</v>
      </c>
      <c r="F508" s="67">
        <v>43098</v>
      </c>
      <c r="G508" s="68" t="s">
        <v>830</v>
      </c>
      <c r="H508" s="52" t="s">
        <v>37</v>
      </c>
      <c r="I508" s="44"/>
      <c r="J508" s="53"/>
    </row>
    <row r="509" spans="2:10" x14ac:dyDescent="0.2">
      <c r="B509" s="71" t="s">
        <v>27</v>
      </c>
      <c r="C509" s="73">
        <v>300000</v>
      </c>
      <c r="D509" s="60">
        <v>0</v>
      </c>
      <c r="E509" s="36">
        <v>0</v>
      </c>
      <c r="F509" s="67" t="s">
        <v>749</v>
      </c>
      <c r="G509" s="68" t="s">
        <v>497</v>
      </c>
      <c r="H509" s="52" t="s">
        <v>37</v>
      </c>
      <c r="I509" s="44"/>
      <c r="J509" s="53"/>
    </row>
    <row r="510" spans="2:10" x14ac:dyDescent="0.2">
      <c r="B510" s="71" t="s">
        <v>27</v>
      </c>
      <c r="C510" s="73">
        <v>15708000</v>
      </c>
      <c r="D510" s="60">
        <v>0</v>
      </c>
      <c r="E510" s="36">
        <v>0</v>
      </c>
      <c r="F510" s="67" t="s">
        <v>750</v>
      </c>
      <c r="G510" s="68" t="s">
        <v>798</v>
      </c>
      <c r="H510" s="52" t="s">
        <v>37</v>
      </c>
      <c r="I510" s="44"/>
      <c r="J510" s="53"/>
    </row>
    <row r="511" spans="2:10" x14ac:dyDescent="0.2">
      <c r="B511" s="71" t="s">
        <v>27</v>
      </c>
      <c r="C511" s="36">
        <v>-7297000</v>
      </c>
      <c r="D511" s="60">
        <v>0</v>
      </c>
      <c r="E511" s="36">
        <v>0</v>
      </c>
      <c r="F511" s="67" t="s">
        <v>751</v>
      </c>
      <c r="G511" s="68" t="s">
        <v>332</v>
      </c>
      <c r="H511" s="52" t="s">
        <v>37</v>
      </c>
      <c r="I511" s="44"/>
      <c r="J511" s="53"/>
    </row>
    <row r="512" spans="2:10" x14ac:dyDescent="0.2">
      <c r="B512" s="71" t="s">
        <v>27</v>
      </c>
      <c r="C512" s="36">
        <v>-5665600</v>
      </c>
      <c r="D512" s="60">
        <v>0</v>
      </c>
      <c r="E512" s="36">
        <v>0</v>
      </c>
      <c r="F512" s="67" t="s">
        <v>752</v>
      </c>
      <c r="G512" s="68" t="s">
        <v>332</v>
      </c>
      <c r="H512" s="52" t="s">
        <v>37</v>
      </c>
      <c r="I512" s="44"/>
      <c r="J512" s="53"/>
    </row>
    <row r="513" spans="2:10" x14ac:dyDescent="0.2">
      <c r="B513" s="71" t="s">
        <v>27</v>
      </c>
      <c r="C513" s="36">
        <v>-2745400</v>
      </c>
      <c r="D513" s="60">
        <v>0</v>
      </c>
      <c r="E513" s="36">
        <v>0</v>
      </c>
      <c r="F513" s="67" t="s">
        <v>753</v>
      </c>
      <c r="G513" s="68" t="s">
        <v>332</v>
      </c>
      <c r="H513" s="52" t="s">
        <v>37</v>
      </c>
      <c r="I513" s="44"/>
      <c r="J513" s="53"/>
    </row>
    <row r="514" spans="2:10" x14ac:dyDescent="0.2">
      <c r="B514" s="71" t="s">
        <v>161</v>
      </c>
      <c r="C514" s="73">
        <v>5250000</v>
      </c>
      <c r="D514" s="60">
        <v>0</v>
      </c>
      <c r="E514" s="36">
        <v>0</v>
      </c>
      <c r="F514" s="67" t="s">
        <v>182</v>
      </c>
      <c r="G514" s="68" t="s">
        <v>831</v>
      </c>
      <c r="H514" s="52" t="s">
        <v>37</v>
      </c>
      <c r="I514" s="44"/>
      <c r="J514" s="53"/>
    </row>
    <row r="515" spans="2:10" x14ac:dyDescent="0.2">
      <c r="B515" s="71" t="s">
        <v>161</v>
      </c>
      <c r="C515" s="73">
        <v>1745455</v>
      </c>
      <c r="D515" s="60">
        <v>0</v>
      </c>
      <c r="E515" s="36">
        <v>0</v>
      </c>
      <c r="F515" s="67" t="s">
        <v>183</v>
      </c>
      <c r="G515" s="68" t="s">
        <v>492</v>
      </c>
      <c r="H515" s="52" t="s">
        <v>37</v>
      </c>
      <c r="I515" s="44"/>
      <c r="J515" s="53"/>
    </row>
    <row r="516" spans="2:10" x14ac:dyDescent="0.2">
      <c r="B516" s="71" t="s">
        <v>562</v>
      </c>
      <c r="C516" s="73">
        <v>2000000</v>
      </c>
      <c r="D516" s="60">
        <v>0</v>
      </c>
      <c r="E516" s="36">
        <v>0</v>
      </c>
      <c r="F516" s="67" t="s">
        <v>754</v>
      </c>
      <c r="G516" s="68" t="s">
        <v>818</v>
      </c>
      <c r="H516" s="52" t="s">
        <v>37</v>
      </c>
      <c r="I516" s="44"/>
      <c r="J516" s="53"/>
    </row>
    <row r="517" spans="2:10" x14ac:dyDescent="0.2">
      <c r="B517" s="71" t="s">
        <v>562</v>
      </c>
      <c r="C517" s="73">
        <v>103000</v>
      </c>
      <c r="D517" s="60">
        <v>0</v>
      </c>
      <c r="E517" s="36">
        <v>0</v>
      </c>
      <c r="F517" s="67" t="s">
        <v>755</v>
      </c>
      <c r="G517" s="68" t="s">
        <v>803</v>
      </c>
      <c r="H517" s="52" t="s">
        <v>37</v>
      </c>
      <c r="I517" s="44"/>
      <c r="J517" s="53"/>
    </row>
    <row r="518" spans="2:10" x14ac:dyDescent="0.2">
      <c r="B518" s="71" t="s">
        <v>28</v>
      </c>
      <c r="C518" s="73">
        <v>38534580</v>
      </c>
      <c r="D518" s="60">
        <v>0</v>
      </c>
      <c r="E518" s="36">
        <v>0</v>
      </c>
      <c r="F518" s="67" t="s">
        <v>81</v>
      </c>
      <c r="G518" s="68" t="s">
        <v>832</v>
      </c>
      <c r="H518" s="52" t="s">
        <v>37</v>
      </c>
      <c r="I518" s="44"/>
      <c r="J518" s="53"/>
    </row>
    <row r="519" spans="2:10" x14ac:dyDescent="0.2">
      <c r="B519" s="71" t="s">
        <v>60</v>
      </c>
      <c r="C519" s="36">
        <v>-580000</v>
      </c>
      <c r="D519" s="60">
        <v>0</v>
      </c>
      <c r="E519" s="36">
        <v>0</v>
      </c>
      <c r="F519" s="67" t="s">
        <v>756</v>
      </c>
      <c r="G519" s="68" t="s">
        <v>320</v>
      </c>
      <c r="H519" s="52" t="s">
        <v>37</v>
      </c>
      <c r="I519" s="44"/>
      <c r="J519" s="53"/>
    </row>
    <row r="520" spans="2:10" x14ac:dyDescent="0.2">
      <c r="B520" s="71" t="s">
        <v>60</v>
      </c>
      <c r="C520" s="73">
        <v>5500572</v>
      </c>
      <c r="D520" s="60">
        <v>0</v>
      </c>
      <c r="E520" s="36">
        <v>0</v>
      </c>
      <c r="F520" s="67" t="s">
        <v>757</v>
      </c>
      <c r="G520" s="68" t="s">
        <v>819</v>
      </c>
      <c r="H520" s="52" t="s">
        <v>37</v>
      </c>
      <c r="I520" s="44"/>
      <c r="J520" s="53"/>
    </row>
    <row r="521" spans="2:10" x14ac:dyDescent="0.2">
      <c r="B521" s="71" t="s">
        <v>60</v>
      </c>
      <c r="C521" s="36">
        <v>-1110000</v>
      </c>
      <c r="D521" s="60">
        <v>0</v>
      </c>
      <c r="E521" s="36">
        <v>0</v>
      </c>
      <c r="F521" s="67" t="s">
        <v>758</v>
      </c>
      <c r="G521" s="68" t="s">
        <v>342</v>
      </c>
      <c r="H521" s="52" t="s">
        <v>37</v>
      </c>
      <c r="I521" s="44"/>
      <c r="J521" s="53"/>
    </row>
    <row r="522" spans="2:10" x14ac:dyDescent="0.2">
      <c r="B522" s="71" t="s">
        <v>563</v>
      </c>
      <c r="C522" s="73">
        <v>10000134</v>
      </c>
      <c r="D522" s="60">
        <v>0</v>
      </c>
      <c r="E522" s="36">
        <v>0</v>
      </c>
      <c r="F522" s="67" t="s">
        <v>759</v>
      </c>
      <c r="G522" s="68" t="s">
        <v>471</v>
      </c>
      <c r="H522" s="52" t="s">
        <v>37</v>
      </c>
      <c r="I522" s="44"/>
      <c r="J522" s="53"/>
    </row>
    <row r="523" spans="2:10" x14ac:dyDescent="0.2">
      <c r="B523" s="71" t="s">
        <v>29</v>
      </c>
      <c r="C523" s="73">
        <v>41520423</v>
      </c>
      <c r="D523" s="60">
        <v>0</v>
      </c>
      <c r="E523" s="36">
        <v>0</v>
      </c>
      <c r="F523" s="67" t="s">
        <v>186</v>
      </c>
      <c r="G523" s="68" t="s">
        <v>833</v>
      </c>
      <c r="H523" s="52" t="s">
        <v>37</v>
      </c>
      <c r="I523" s="44"/>
      <c r="J523" s="53"/>
    </row>
    <row r="524" spans="2:10" x14ac:dyDescent="0.2">
      <c r="B524" s="71" t="s">
        <v>564</v>
      </c>
      <c r="C524" s="73">
        <v>29274442</v>
      </c>
      <c r="D524" s="60">
        <v>0</v>
      </c>
      <c r="E524" s="36">
        <v>0</v>
      </c>
      <c r="F524" s="67" t="s">
        <v>760</v>
      </c>
      <c r="G524" s="68" t="s">
        <v>366</v>
      </c>
      <c r="H524" s="52" t="s">
        <v>37</v>
      </c>
      <c r="I524" s="44"/>
      <c r="J524" s="53"/>
    </row>
    <row r="525" spans="2:10" x14ac:dyDescent="0.2">
      <c r="B525" s="71" t="s">
        <v>564</v>
      </c>
      <c r="C525" s="73">
        <v>11929578</v>
      </c>
      <c r="D525" s="60">
        <v>0</v>
      </c>
      <c r="E525" s="36">
        <v>0</v>
      </c>
      <c r="F525" s="67" t="s">
        <v>761</v>
      </c>
      <c r="G525" s="68" t="s">
        <v>813</v>
      </c>
      <c r="H525" s="52" t="s">
        <v>37</v>
      </c>
      <c r="I525" s="44"/>
      <c r="J525" s="53"/>
    </row>
    <row r="526" spans="2:10" x14ac:dyDescent="0.2">
      <c r="B526" s="71" t="s">
        <v>564</v>
      </c>
      <c r="C526" s="73">
        <v>2121901</v>
      </c>
      <c r="D526" s="60">
        <v>0</v>
      </c>
      <c r="E526" s="36">
        <v>0</v>
      </c>
      <c r="F526" s="67" t="s">
        <v>762</v>
      </c>
      <c r="G526" s="68" t="s">
        <v>813</v>
      </c>
      <c r="H526" s="52" t="s">
        <v>37</v>
      </c>
      <c r="I526" s="44"/>
      <c r="J526" s="53"/>
    </row>
    <row r="527" spans="2:10" x14ac:dyDescent="0.2">
      <c r="B527" s="71" t="s">
        <v>565</v>
      </c>
      <c r="C527" s="73">
        <v>54561590</v>
      </c>
      <c r="D527" s="60">
        <v>0</v>
      </c>
      <c r="E527" s="36">
        <v>0</v>
      </c>
      <c r="F527" s="67" t="s">
        <v>763</v>
      </c>
      <c r="G527" s="68" t="s">
        <v>321</v>
      </c>
      <c r="H527" s="52" t="s">
        <v>37</v>
      </c>
      <c r="I527" s="44"/>
      <c r="J527" s="53"/>
    </row>
    <row r="528" spans="2:10" x14ac:dyDescent="0.2">
      <c r="B528" s="71" t="s">
        <v>565</v>
      </c>
      <c r="C528" s="73">
        <v>52047190</v>
      </c>
      <c r="D528" s="60">
        <v>0</v>
      </c>
      <c r="E528" s="36">
        <v>0</v>
      </c>
      <c r="F528" s="67" t="s">
        <v>764</v>
      </c>
      <c r="G528" s="68" t="s">
        <v>321</v>
      </c>
      <c r="H528" s="52" t="s">
        <v>37</v>
      </c>
      <c r="I528" s="44"/>
      <c r="J528" s="53"/>
    </row>
    <row r="529" spans="2:10" x14ac:dyDescent="0.2">
      <c r="B529" s="71" t="s">
        <v>162</v>
      </c>
      <c r="C529" s="73">
        <v>5000000</v>
      </c>
      <c r="D529" s="60">
        <v>0</v>
      </c>
      <c r="E529" s="36">
        <v>0</v>
      </c>
      <c r="F529" s="67" t="s">
        <v>187</v>
      </c>
      <c r="G529" s="68" t="s">
        <v>834</v>
      </c>
      <c r="H529" s="52" t="s">
        <v>37</v>
      </c>
      <c r="I529" s="44"/>
      <c r="J529" s="53"/>
    </row>
    <row r="530" spans="2:10" x14ac:dyDescent="0.2">
      <c r="B530" s="71" t="s">
        <v>61</v>
      </c>
      <c r="C530" s="73">
        <v>150000</v>
      </c>
      <c r="D530" s="60">
        <v>0</v>
      </c>
      <c r="E530" s="36">
        <v>0</v>
      </c>
      <c r="F530" s="67" t="s">
        <v>188</v>
      </c>
      <c r="G530" s="68" t="s">
        <v>835</v>
      </c>
      <c r="H530" s="52" t="s">
        <v>37</v>
      </c>
      <c r="I530" s="44"/>
      <c r="J530" s="53"/>
    </row>
    <row r="531" spans="2:10" x14ac:dyDescent="0.2">
      <c r="B531" s="71" t="s">
        <v>566</v>
      </c>
      <c r="C531" s="73">
        <v>1100000</v>
      </c>
      <c r="D531" s="60">
        <v>0</v>
      </c>
      <c r="E531" s="36">
        <v>0</v>
      </c>
      <c r="F531" s="67" t="s">
        <v>765</v>
      </c>
      <c r="G531" s="68" t="s">
        <v>343</v>
      </c>
      <c r="H531" s="52" t="s">
        <v>37</v>
      </c>
      <c r="I531" s="44"/>
      <c r="J531" s="53"/>
    </row>
    <row r="532" spans="2:10" x14ac:dyDescent="0.2">
      <c r="B532" s="71" t="s">
        <v>41</v>
      </c>
      <c r="C532" s="73">
        <v>10984400</v>
      </c>
      <c r="D532" s="60">
        <v>0</v>
      </c>
      <c r="E532" s="36">
        <v>0</v>
      </c>
      <c r="F532" s="67" t="s">
        <v>766</v>
      </c>
      <c r="G532" s="68" t="s">
        <v>813</v>
      </c>
      <c r="H532" s="52" t="s">
        <v>37</v>
      </c>
      <c r="I532" s="44"/>
      <c r="J532" s="53"/>
    </row>
    <row r="533" spans="2:10" x14ac:dyDescent="0.2">
      <c r="B533" s="71" t="s">
        <v>41</v>
      </c>
      <c r="C533" s="73">
        <v>9744000</v>
      </c>
      <c r="D533" s="60">
        <v>0</v>
      </c>
      <c r="E533" s="36">
        <v>0</v>
      </c>
      <c r="F533" s="67" t="s">
        <v>767</v>
      </c>
      <c r="G533" s="68" t="s">
        <v>790</v>
      </c>
      <c r="H533" s="52" t="s">
        <v>37</v>
      </c>
      <c r="I533" s="44"/>
      <c r="J533" s="53"/>
    </row>
    <row r="534" spans="2:10" x14ac:dyDescent="0.2">
      <c r="B534" s="71" t="s">
        <v>41</v>
      </c>
      <c r="C534" s="73">
        <v>5518800</v>
      </c>
      <c r="D534" s="60">
        <v>0</v>
      </c>
      <c r="E534" s="36">
        <v>0</v>
      </c>
      <c r="F534" s="67" t="s">
        <v>768</v>
      </c>
      <c r="G534" s="68" t="s">
        <v>790</v>
      </c>
      <c r="H534" s="52" t="s">
        <v>37</v>
      </c>
      <c r="I534" s="44"/>
      <c r="J534" s="53"/>
    </row>
    <row r="535" spans="2:10" x14ac:dyDescent="0.2">
      <c r="B535" s="71" t="s">
        <v>567</v>
      </c>
      <c r="C535" s="73">
        <v>400000</v>
      </c>
      <c r="D535" s="60">
        <v>0</v>
      </c>
      <c r="E535" s="36">
        <v>0</v>
      </c>
      <c r="F535" s="67" t="s">
        <v>769</v>
      </c>
      <c r="G535" s="68" t="s">
        <v>326</v>
      </c>
      <c r="H535" s="52" t="s">
        <v>37</v>
      </c>
      <c r="I535" s="44"/>
      <c r="J535" s="53"/>
    </row>
    <row r="536" spans="2:10" x14ac:dyDescent="0.2">
      <c r="B536" s="71" t="s">
        <v>568</v>
      </c>
      <c r="C536" s="73">
        <v>2232411</v>
      </c>
      <c r="D536" s="60">
        <v>0</v>
      </c>
      <c r="E536" s="36">
        <v>0</v>
      </c>
      <c r="F536" s="67" t="s">
        <v>770</v>
      </c>
      <c r="G536" s="68" t="s">
        <v>823</v>
      </c>
      <c r="H536" s="52" t="s">
        <v>37</v>
      </c>
      <c r="I536" s="44"/>
      <c r="J536" s="53"/>
    </row>
    <row r="537" spans="2:10" x14ac:dyDescent="0.2">
      <c r="B537" s="71" t="s">
        <v>568</v>
      </c>
      <c r="C537" s="73">
        <v>6689746</v>
      </c>
      <c r="D537" s="60">
        <v>0</v>
      </c>
      <c r="E537" s="36">
        <v>0</v>
      </c>
      <c r="F537" s="67" t="s">
        <v>771</v>
      </c>
      <c r="G537" s="68" t="s">
        <v>320</v>
      </c>
      <c r="H537" s="52" t="s">
        <v>37</v>
      </c>
      <c r="I537" s="44"/>
      <c r="J537" s="53"/>
    </row>
    <row r="538" spans="2:10" x14ac:dyDescent="0.2">
      <c r="B538" s="71" t="s">
        <v>568</v>
      </c>
      <c r="C538" s="73">
        <v>7890867</v>
      </c>
      <c r="D538" s="60">
        <v>0</v>
      </c>
      <c r="E538" s="36">
        <v>0</v>
      </c>
      <c r="F538" s="67" t="s">
        <v>772</v>
      </c>
      <c r="G538" s="68" t="s">
        <v>471</v>
      </c>
      <c r="H538" s="52" t="s">
        <v>37</v>
      </c>
      <c r="I538" s="44"/>
      <c r="J538" s="53"/>
    </row>
    <row r="539" spans="2:10" x14ac:dyDescent="0.2">
      <c r="B539" s="71" t="s">
        <v>568</v>
      </c>
      <c r="C539" s="73">
        <v>2950175</v>
      </c>
      <c r="D539" s="60">
        <v>0</v>
      </c>
      <c r="E539" s="36">
        <v>0</v>
      </c>
      <c r="F539" s="67" t="s">
        <v>773</v>
      </c>
      <c r="G539" s="68" t="s">
        <v>512</v>
      </c>
      <c r="H539" s="52" t="s">
        <v>37</v>
      </c>
      <c r="I539" s="44"/>
      <c r="J539" s="53"/>
    </row>
    <row r="540" spans="2:10" x14ac:dyDescent="0.2">
      <c r="B540" s="71" t="s">
        <v>568</v>
      </c>
      <c r="C540" s="73">
        <v>7430961</v>
      </c>
      <c r="D540" s="60">
        <v>0</v>
      </c>
      <c r="E540" s="36">
        <v>0</v>
      </c>
      <c r="F540" s="67" t="s">
        <v>774</v>
      </c>
      <c r="G540" s="68" t="s">
        <v>338</v>
      </c>
      <c r="H540" s="52" t="s">
        <v>37</v>
      </c>
      <c r="I540" s="44"/>
      <c r="J540" s="53"/>
    </row>
    <row r="541" spans="2:10" x14ac:dyDescent="0.2">
      <c r="B541" s="71" t="s">
        <v>568</v>
      </c>
      <c r="C541" s="73">
        <v>3012855</v>
      </c>
      <c r="D541" s="60">
        <v>0</v>
      </c>
      <c r="E541" s="36">
        <v>0</v>
      </c>
      <c r="F541" s="67" t="s">
        <v>775</v>
      </c>
      <c r="G541" s="68" t="s">
        <v>366</v>
      </c>
      <c r="H541" s="52" t="s">
        <v>37</v>
      </c>
      <c r="I541" s="44"/>
      <c r="J541" s="53"/>
    </row>
    <row r="542" spans="2:10" x14ac:dyDescent="0.2">
      <c r="B542" s="49" t="s">
        <v>836</v>
      </c>
      <c r="C542" s="36">
        <v>0</v>
      </c>
      <c r="D542" s="60">
        <v>25000</v>
      </c>
      <c r="E542" s="36">
        <v>179242500</v>
      </c>
      <c r="F542" s="50">
        <v>597208</v>
      </c>
      <c r="G542" s="51">
        <v>44908</v>
      </c>
      <c r="H542" s="52" t="s">
        <v>37</v>
      </c>
      <c r="I542" s="44"/>
      <c r="J542" s="53"/>
    </row>
    <row r="543" spans="2:10" x14ac:dyDescent="0.2">
      <c r="B543" s="49" t="s">
        <v>62</v>
      </c>
      <c r="C543" s="36">
        <v>0</v>
      </c>
      <c r="D543" s="60">
        <v>4100</v>
      </c>
      <c r="E543" s="36">
        <v>29395770</v>
      </c>
      <c r="F543" s="50">
        <v>597267</v>
      </c>
      <c r="G543" s="51">
        <v>44999</v>
      </c>
      <c r="H543" s="52" t="s">
        <v>37</v>
      </c>
      <c r="I543" s="44"/>
      <c r="J543" s="53"/>
    </row>
    <row r="544" spans="2:10" x14ac:dyDescent="0.2">
      <c r="B544" s="49" t="s">
        <v>837</v>
      </c>
      <c r="C544" s="36">
        <v>113100000</v>
      </c>
      <c r="D544" s="60">
        <v>0</v>
      </c>
      <c r="E544" s="36">
        <v>0</v>
      </c>
      <c r="F544" s="50">
        <v>8214238</v>
      </c>
      <c r="G544" s="51">
        <v>45006</v>
      </c>
      <c r="H544" s="52" t="s">
        <v>37</v>
      </c>
      <c r="I544" s="44"/>
      <c r="J544" s="53"/>
    </row>
    <row r="545" spans="2:10" x14ac:dyDescent="0.2">
      <c r="B545" s="49" t="s">
        <v>838</v>
      </c>
      <c r="C545" s="36">
        <v>1080000</v>
      </c>
      <c r="D545" s="60">
        <v>0</v>
      </c>
      <c r="E545" s="36">
        <v>0</v>
      </c>
      <c r="F545" s="50">
        <v>8214251</v>
      </c>
      <c r="G545" s="51">
        <v>45008</v>
      </c>
      <c r="H545" s="52" t="s">
        <v>37</v>
      </c>
      <c r="I545" s="44"/>
      <c r="J545" s="53"/>
    </row>
    <row r="546" spans="2:10" x14ac:dyDescent="0.2">
      <c r="B546" s="49" t="s">
        <v>192</v>
      </c>
      <c r="C546" s="36">
        <v>1100000</v>
      </c>
      <c r="D546" s="60">
        <v>0</v>
      </c>
      <c r="E546" s="36">
        <v>0</v>
      </c>
      <c r="F546" s="50">
        <v>8214250</v>
      </c>
      <c r="G546" s="51">
        <v>45008</v>
      </c>
      <c r="H546" s="52" t="s">
        <v>37</v>
      </c>
      <c r="I546" s="44"/>
      <c r="J546" s="53"/>
    </row>
    <row r="547" spans="2:10" x14ac:dyDescent="0.2">
      <c r="B547" s="49" t="s">
        <v>194</v>
      </c>
      <c r="C547" s="36">
        <v>1323000</v>
      </c>
      <c r="D547" s="60">
        <v>0</v>
      </c>
      <c r="E547" s="36">
        <v>0</v>
      </c>
      <c r="F547" s="50">
        <v>8214248</v>
      </c>
      <c r="G547" s="51">
        <v>45008</v>
      </c>
      <c r="H547" s="52" t="s">
        <v>37</v>
      </c>
      <c r="I547" s="44"/>
      <c r="J547" s="53"/>
    </row>
    <row r="548" spans="2:10" x14ac:dyDescent="0.2">
      <c r="B548" s="49" t="s">
        <v>839</v>
      </c>
      <c r="C548" s="36">
        <v>6970000</v>
      </c>
      <c r="D548" s="60">
        <v>0</v>
      </c>
      <c r="E548" s="36">
        <v>0</v>
      </c>
      <c r="F548" s="50">
        <v>8214247</v>
      </c>
      <c r="G548" s="51">
        <v>45008</v>
      </c>
      <c r="H548" s="52" t="s">
        <v>37</v>
      </c>
      <c r="I548" s="44"/>
      <c r="J548" s="53"/>
    </row>
    <row r="549" spans="2:10" x14ac:dyDescent="0.2">
      <c r="B549" s="49" t="s">
        <v>840</v>
      </c>
      <c r="C549" s="36">
        <v>7975360</v>
      </c>
      <c r="D549" s="60">
        <v>0</v>
      </c>
      <c r="E549" s="36">
        <v>0</v>
      </c>
      <c r="F549" s="50">
        <v>8214252</v>
      </c>
      <c r="G549" s="51">
        <v>45008</v>
      </c>
      <c r="H549" s="52" t="s">
        <v>37</v>
      </c>
      <c r="I549" s="44"/>
      <c r="J549" s="53"/>
    </row>
    <row r="550" spans="2:10" x14ac:dyDescent="0.2">
      <c r="B550" s="49" t="s">
        <v>195</v>
      </c>
      <c r="C550" s="36">
        <v>8650000</v>
      </c>
      <c r="D550" s="60">
        <v>0</v>
      </c>
      <c r="E550" s="36">
        <v>0</v>
      </c>
      <c r="F550" s="50">
        <v>8214249</v>
      </c>
      <c r="G550" s="51">
        <v>45008</v>
      </c>
      <c r="H550" s="52" t="s">
        <v>37</v>
      </c>
      <c r="I550" s="44"/>
      <c r="J550" s="53"/>
    </row>
    <row r="551" spans="2:10" x14ac:dyDescent="0.2">
      <c r="B551" s="49" t="s">
        <v>197</v>
      </c>
      <c r="C551" s="36">
        <v>12600000</v>
      </c>
      <c r="D551" s="60">
        <v>0</v>
      </c>
      <c r="E551" s="36">
        <v>0</v>
      </c>
      <c r="F551" s="50">
        <v>8214242</v>
      </c>
      <c r="G551" s="51">
        <v>45008</v>
      </c>
      <c r="H551" s="52" t="s">
        <v>37</v>
      </c>
      <c r="I551" s="44"/>
      <c r="J551" s="53"/>
    </row>
    <row r="552" spans="2:10" x14ac:dyDescent="0.2">
      <c r="B552" s="49" t="s">
        <v>193</v>
      </c>
      <c r="C552" s="36">
        <v>58381720</v>
      </c>
      <c r="D552" s="60">
        <v>0</v>
      </c>
      <c r="E552" s="36">
        <v>0</v>
      </c>
      <c r="F552" s="50">
        <v>8214245</v>
      </c>
      <c r="G552" s="51">
        <v>45008</v>
      </c>
      <c r="H552" s="52" t="s">
        <v>37</v>
      </c>
      <c r="I552" s="44"/>
      <c r="J552" s="53"/>
    </row>
    <row r="553" spans="2:10" x14ac:dyDescent="0.2">
      <c r="B553" s="49" t="s">
        <v>841</v>
      </c>
      <c r="C553" s="36">
        <v>0</v>
      </c>
      <c r="D553" s="60">
        <v>2200</v>
      </c>
      <c r="E553" s="36">
        <v>15773340</v>
      </c>
      <c r="F553" s="50">
        <v>597268</v>
      </c>
      <c r="G553" s="51">
        <v>45008</v>
      </c>
      <c r="H553" s="52" t="s">
        <v>37</v>
      </c>
      <c r="I553" s="44"/>
      <c r="J553" s="53"/>
    </row>
    <row r="554" spans="2:10" x14ac:dyDescent="0.2">
      <c r="B554" s="49" t="s">
        <v>842</v>
      </c>
      <c r="C554" s="36">
        <v>9200000</v>
      </c>
      <c r="D554" s="60">
        <v>0</v>
      </c>
      <c r="E554" s="36">
        <v>0</v>
      </c>
      <c r="F554" s="50">
        <v>8214256</v>
      </c>
      <c r="G554" s="51">
        <v>45012</v>
      </c>
      <c r="H554" s="52" t="s">
        <v>37</v>
      </c>
      <c r="I554" s="44"/>
      <c r="J554" s="53"/>
    </row>
    <row r="555" spans="2:10" x14ac:dyDescent="0.2">
      <c r="B555" s="49" t="s">
        <v>843</v>
      </c>
      <c r="C555" s="36">
        <v>13523500</v>
      </c>
      <c r="D555" s="60">
        <v>0</v>
      </c>
      <c r="E555" s="36">
        <v>0</v>
      </c>
      <c r="F555" s="50">
        <v>8214257</v>
      </c>
      <c r="G555" s="51">
        <v>45012</v>
      </c>
      <c r="H555" s="52" t="s">
        <v>37</v>
      </c>
      <c r="I555" s="44"/>
      <c r="J555" s="53"/>
    </row>
    <row r="556" spans="2:10" x14ac:dyDescent="0.2">
      <c r="B556" s="49" t="s">
        <v>196</v>
      </c>
      <c r="C556" s="36">
        <v>37433000</v>
      </c>
      <c r="D556" s="60">
        <v>0</v>
      </c>
      <c r="E556" s="36">
        <v>0</v>
      </c>
      <c r="F556" s="50">
        <v>8214255</v>
      </c>
      <c r="G556" s="51">
        <v>45012</v>
      </c>
      <c r="H556" s="52" t="s">
        <v>37</v>
      </c>
      <c r="I556" s="44"/>
      <c r="J556" s="53"/>
    </row>
    <row r="557" spans="2:10" x14ac:dyDescent="0.2">
      <c r="B557" s="49" t="s">
        <v>198</v>
      </c>
      <c r="C557" s="36">
        <v>139167476</v>
      </c>
      <c r="D557" s="60">
        <v>0</v>
      </c>
      <c r="E557" s="36">
        <v>0</v>
      </c>
      <c r="F557" s="50">
        <v>8214254</v>
      </c>
      <c r="G557" s="51">
        <v>45012</v>
      </c>
      <c r="H557" s="52" t="s">
        <v>37</v>
      </c>
      <c r="I557" s="44"/>
      <c r="J557" s="53"/>
    </row>
    <row r="558" spans="2:10" x14ac:dyDescent="0.2">
      <c r="B558" s="49" t="s">
        <v>845</v>
      </c>
      <c r="C558" s="36">
        <v>3000000</v>
      </c>
      <c r="D558" s="60">
        <v>0</v>
      </c>
      <c r="E558" s="36">
        <v>0</v>
      </c>
      <c r="F558" s="50">
        <v>432837</v>
      </c>
      <c r="G558" s="51">
        <v>45015</v>
      </c>
      <c r="H558" s="52" t="s">
        <v>37</v>
      </c>
      <c r="I558" s="44"/>
      <c r="J558" s="53"/>
    </row>
    <row r="559" spans="2:10" x14ac:dyDescent="0.2">
      <c r="B559" s="49" t="s">
        <v>844</v>
      </c>
      <c r="C559" s="36">
        <v>2500000</v>
      </c>
      <c r="D559" s="60">
        <v>0</v>
      </c>
      <c r="E559" s="36">
        <v>0</v>
      </c>
      <c r="F559" s="50">
        <v>8214259</v>
      </c>
      <c r="G559" s="51">
        <v>45016</v>
      </c>
      <c r="H559" s="52" t="s">
        <v>37</v>
      </c>
      <c r="I559" s="44"/>
      <c r="J559" s="53"/>
    </row>
    <row r="560" spans="2:10" x14ac:dyDescent="0.2">
      <c r="B560" s="49"/>
      <c r="C560" s="36"/>
      <c r="D560" s="60"/>
      <c r="E560" s="36"/>
      <c r="F560" s="50"/>
      <c r="G560" s="51"/>
      <c r="H560" s="52"/>
      <c r="I560" s="44"/>
      <c r="J560" s="53"/>
    </row>
    <row r="561" spans="2:12" x14ac:dyDescent="0.2">
      <c r="B561" s="54"/>
      <c r="C561" s="44"/>
      <c r="D561" s="44"/>
    </row>
    <row r="562" spans="2:12" s="3" customFormat="1" x14ac:dyDescent="0.2">
      <c r="B562" s="8" t="s">
        <v>12</v>
      </c>
      <c r="C562" s="24">
        <f>+SUM(C15:C561)</f>
        <v>63655413003</v>
      </c>
      <c r="D562" s="24"/>
      <c r="E562" s="24">
        <f>+SUM(E15:E561)</f>
        <v>28702891339.151993</v>
      </c>
      <c r="F562" s="55"/>
      <c r="G562" s="56"/>
      <c r="H562" s="8"/>
      <c r="I562" s="63"/>
      <c r="J562" s="63"/>
      <c r="K562" s="64"/>
      <c r="L562" s="63"/>
    </row>
    <row r="565" spans="2:12" x14ac:dyDescent="0.25">
      <c r="B565" s="3" t="s">
        <v>11</v>
      </c>
      <c r="C565" s="53"/>
      <c r="D565" s="53"/>
    </row>
    <row r="566" spans="2:12" x14ac:dyDescent="0.25">
      <c r="C566" s="5"/>
      <c r="D566" s="5"/>
    </row>
    <row r="567" spans="2:12" s="3" customFormat="1" x14ac:dyDescent="0.25">
      <c r="B567" s="77" t="s">
        <v>0</v>
      </c>
      <c r="C567" s="77" t="s">
        <v>5</v>
      </c>
      <c r="D567" s="77"/>
      <c r="E567" s="79" t="s">
        <v>8</v>
      </c>
      <c r="F567" s="47"/>
      <c r="G567" s="81" t="s">
        <v>9</v>
      </c>
      <c r="H567" s="77" t="s">
        <v>10</v>
      </c>
      <c r="I567" s="4"/>
    </row>
    <row r="568" spans="2:12" s="3" customFormat="1" x14ac:dyDescent="0.25">
      <c r="B568" s="78"/>
      <c r="C568" s="7" t="s">
        <v>6</v>
      </c>
      <c r="D568" s="7"/>
      <c r="E568" s="80"/>
      <c r="F568" s="48"/>
      <c r="G568" s="82"/>
      <c r="H568" s="78"/>
      <c r="I568" s="4"/>
    </row>
    <row r="572" spans="2:12" x14ac:dyDescent="0.25">
      <c r="B572" s="8" t="s">
        <v>12</v>
      </c>
      <c r="C572" s="57">
        <f>SUM(C569:C571)</f>
        <v>0</v>
      </c>
      <c r="D572" s="57"/>
      <c r="E572" s="57">
        <f>SUM(E569:E571)</f>
        <v>0</v>
      </c>
      <c r="F572" s="57"/>
      <c r="G572" s="58"/>
      <c r="H572" s="9"/>
    </row>
    <row r="574" spans="2:12" x14ac:dyDescent="0.25">
      <c r="B574" s="10"/>
    </row>
    <row r="575" spans="2:12" x14ac:dyDescent="0.25">
      <c r="D575" s="27" t="s">
        <v>48</v>
      </c>
    </row>
    <row r="576" spans="2:12" x14ac:dyDescent="0.25">
      <c r="D576" s="17" t="str">
        <f>+Índice!C26</f>
        <v>EMANUELLE HOECKLE</v>
      </c>
    </row>
    <row r="577" spans="3:7" x14ac:dyDescent="0.25">
      <c r="D577" s="17" t="str">
        <f>+Índice!C27</f>
        <v>PRESIDENTE</v>
      </c>
    </row>
    <row r="578" spans="3:7" x14ac:dyDescent="0.25">
      <c r="C578" s="3"/>
      <c r="D578" s="3"/>
      <c r="E578" s="59"/>
      <c r="F578" s="59"/>
    </row>
    <row r="579" spans="3:7" x14ac:dyDescent="0.25">
      <c r="C579" s="3"/>
      <c r="D579" s="3"/>
      <c r="E579" s="59"/>
      <c r="F579" s="59"/>
    </row>
    <row r="580" spans="3:7" x14ac:dyDescent="0.25">
      <c r="E580" s="59"/>
      <c r="F580" s="59"/>
      <c r="G580" s="27"/>
    </row>
    <row r="581" spans="3:7" x14ac:dyDescent="0.25">
      <c r="E581" s="59"/>
      <c r="F581" s="59"/>
      <c r="G581" s="27"/>
    </row>
    <row r="582" spans="3:7" x14ac:dyDescent="0.25">
      <c r="E582" s="59"/>
      <c r="F582" s="59"/>
      <c r="G582" s="27"/>
    </row>
    <row r="583" spans="3:7" x14ac:dyDescent="0.25">
      <c r="C583" s="3"/>
      <c r="D583" s="3"/>
      <c r="E583" s="59"/>
      <c r="F583" s="59"/>
    </row>
  </sheetData>
  <autoFilter ref="B13:J560" xr:uid="{9D9EFBE7-1FBA-4192-A447-41110D3E6B36}"/>
  <mergeCells count="11">
    <mergeCell ref="A5:D5"/>
    <mergeCell ref="H13:H14"/>
    <mergeCell ref="G13:G14"/>
    <mergeCell ref="E13:E14"/>
    <mergeCell ref="B13:B14"/>
    <mergeCell ref="F13:F14"/>
    <mergeCell ref="B567:B568"/>
    <mergeCell ref="C567:D567"/>
    <mergeCell ref="E567:E568"/>
    <mergeCell ref="G567:G568"/>
    <mergeCell ref="H567:H568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4"/>
  <sheetViews>
    <sheetView showGridLines="0" view="pageBreakPreview" zoomScaleNormal="100" zoomScaleSheetLayoutView="100" workbookViewId="0">
      <selection activeCell="A18" sqref="A18:XFD18"/>
    </sheetView>
  </sheetViews>
  <sheetFormatPr baseColWidth="10" defaultColWidth="11.42578125" defaultRowHeight="15" x14ac:dyDescent="0.25"/>
  <cols>
    <col min="1" max="1" width="6.140625" style="4" customWidth="1"/>
    <col min="2" max="2" width="26" style="4" bestFit="1" customWidth="1"/>
    <col min="3" max="3" width="35" style="4" customWidth="1"/>
    <col min="4" max="4" width="25.85546875" style="4" customWidth="1"/>
    <col min="5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83" t="str">
        <f>+Índice!$B$5</f>
        <v>IMPERIAL COMPAÑÍA DISTRIBUIDORA DE PETROLEOS Y DERIVADOS S.A.E.</v>
      </c>
      <c r="B5" s="83"/>
      <c r="C5" s="83"/>
      <c r="D5" s="83"/>
      <c r="F5" s="3"/>
    </row>
    <row r="6" spans="1:7" x14ac:dyDescent="0.25">
      <c r="A6" s="12" t="str">
        <f>+Índice!$B$6</f>
        <v>INFORME AL 31 DE MARZO DE 2023</v>
      </c>
      <c r="B6" s="12"/>
      <c r="C6" s="12"/>
    </row>
    <row r="7" spans="1:7" x14ac:dyDescent="0.25">
      <c r="B7" s="3" t="str">
        <f>+Índice!$B$7</f>
        <v xml:space="preserve">TC de referencia: </v>
      </c>
      <c r="C7" s="15">
        <f>+'1.1'!C7</f>
        <v>7169.7</v>
      </c>
    </row>
    <row r="8" spans="1:7" x14ac:dyDescent="0.25">
      <c r="B8" s="3"/>
    </row>
    <row r="9" spans="1:7" x14ac:dyDescent="0.25">
      <c r="B9" s="3" t="s">
        <v>14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s="3" customFormat="1" x14ac:dyDescent="0.25">
      <c r="B13" s="77" t="s">
        <v>0</v>
      </c>
      <c r="C13" s="77" t="s">
        <v>5</v>
      </c>
      <c r="D13" s="77"/>
      <c r="E13" s="77" t="s">
        <v>8</v>
      </c>
      <c r="F13" s="77" t="s">
        <v>9</v>
      </c>
      <c r="G13" s="77" t="s">
        <v>13</v>
      </c>
    </row>
    <row r="14" spans="1:7" s="3" customFormat="1" x14ac:dyDescent="0.25">
      <c r="B14" s="78"/>
      <c r="C14" s="7" t="s">
        <v>6</v>
      </c>
      <c r="D14" s="7" t="s">
        <v>7</v>
      </c>
      <c r="E14" s="78"/>
      <c r="F14" s="78"/>
      <c r="G14" s="78"/>
    </row>
    <row r="15" spans="1:7" s="3" customFormat="1" x14ac:dyDescent="0.2">
      <c r="B15" s="19" t="s">
        <v>92</v>
      </c>
      <c r="C15" s="22">
        <v>15885000000</v>
      </c>
      <c r="D15" s="65">
        <v>0</v>
      </c>
      <c r="E15" s="65">
        <v>0</v>
      </c>
      <c r="F15" s="20">
        <v>45124</v>
      </c>
      <c r="G15" s="19" t="s">
        <v>31</v>
      </c>
    </row>
    <row r="16" spans="1:7" s="3" customFormat="1" x14ac:dyDescent="0.2">
      <c r="B16" s="19" t="s">
        <v>92</v>
      </c>
      <c r="C16" s="22">
        <v>9180000000</v>
      </c>
      <c r="D16" s="65">
        <v>0</v>
      </c>
      <c r="E16" s="65">
        <v>0</v>
      </c>
      <c r="F16" s="20">
        <v>45124</v>
      </c>
      <c r="G16" s="19" t="s">
        <v>31</v>
      </c>
    </row>
    <row r="17" spans="2:7" s="3" customFormat="1" ht="36" x14ac:dyDescent="0.25">
      <c r="B17" s="41" t="s">
        <v>92</v>
      </c>
      <c r="C17" s="39">
        <v>2152666635</v>
      </c>
      <c r="D17" s="65">
        <v>0</v>
      </c>
      <c r="E17" s="65">
        <v>0</v>
      </c>
      <c r="F17" s="40">
        <v>45142</v>
      </c>
      <c r="G17" s="38" t="s">
        <v>94</v>
      </c>
    </row>
    <row r="18" spans="2:7" s="3" customFormat="1" ht="36" x14ac:dyDescent="0.25">
      <c r="B18" s="41" t="s">
        <v>93</v>
      </c>
      <c r="C18" s="74">
        <v>10000000348</v>
      </c>
      <c r="D18" s="65">
        <v>0</v>
      </c>
      <c r="E18" s="65">
        <v>0</v>
      </c>
      <c r="F18" s="40">
        <v>46861</v>
      </c>
      <c r="G18" s="38" t="s">
        <v>848</v>
      </c>
    </row>
    <row r="19" spans="2:7" s="3" customFormat="1" x14ac:dyDescent="0.2">
      <c r="B19" s="19" t="s">
        <v>92</v>
      </c>
      <c r="C19" s="37">
        <v>2785000000</v>
      </c>
      <c r="D19" s="65"/>
      <c r="E19" s="65"/>
      <c r="F19" s="21">
        <v>45124</v>
      </c>
      <c r="G19" s="19"/>
    </row>
    <row r="20" spans="2:7" s="3" customFormat="1" ht="24" x14ac:dyDescent="0.25">
      <c r="B20" s="38" t="s">
        <v>95</v>
      </c>
      <c r="C20" s="39">
        <v>291375719</v>
      </c>
      <c r="D20" s="65">
        <v>0</v>
      </c>
      <c r="E20" s="65">
        <v>0</v>
      </c>
      <c r="F20" s="40"/>
      <c r="G20" s="41"/>
    </row>
    <row r="21" spans="2:7" s="3" customFormat="1" ht="24" x14ac:dyDescent="0.25">
      <c r="B21" s="38" t="s">
        <v>96</v>
      </c>
      <c r="C21" s="39">
        <v>69041095.890407562</v>
      </c>
      <c r="D21" s="65">
        <v>0</v>
      </c>
      <c r="E21" s="65">
        <v>0</v>
      </c>
      <c r="F21" s="40">
        <v>46106</v>
      </c>
      <c r="G21" s="41" t="s">
        <v>97</v>
      </c>
    </row>
    <row r="22" spans="2:7" s="3" customFormat="1" x14ac:dyDescent="0.2">
      <c r="B22" s="19"/>
      <c r="C22" s="22">
        <v>30082191.780818939</v>
      </c>
      <c r="D22" s="6"/>
      <c r="E22" s="6"/>
      <c r="F22" s="21">
        <v>47106</v>
      </c>
      <c r="G22" s="6"/>
    </row>
    <row r="23" spans="2:7" ht="10.5" customHeight="1" x14ac:dyDescent="0.25">
      <c r="B23" s="3"/>
    </row>
    <row r="24" spans="2:7" x14ac:dyDescent="0.25">
      <c r="B24" s="8" t="s">
        <v>12</v>
      </c>
      <c r="C24" s="24">
        <f>SUM(C15:C23)</f>
        <v>40393165989.671234</v>
      </c>
      <c r="D24" s="14">
        <f>SUM(D23:D23)</f>
        <v>0</v>
      </c>
      <c r="E24" s="14">
        <f>SUM(E23:E23)</f>
        <v>0</v>
      </c>
      <c r="F24" s="9"/>
      <c r="G24" s="9"/>
    </row>
    <row r="25" spans="2:7" x14ac:dyDescent="0.25">
      <c r="B25" s="3"/>
    </row>
    <row r="26" spans="2:7" x14ac:dyDescent="0.25">
      <c r="B26" s="3"/>
    </row>
    <row r="27" spans="2:7" x14ac:dyDescent="0.25">
      <c r="B27" s="3" t="s">
        <v>11</v>
      </c>
    </row>
    <row r="28" spans="2:7" x14ac:dyDescent="0.25">
      <c r="B28" s="3"/>
      <c r="C28" s="5"/>
    </row>
    <row r="29" spans="2:7" s="3" customFormat="1" x14ac:dyDescent="0.25">
      <c r="B29" s="77" t="s">
        <v>0</v>
      </c>
      <c r="C29" s="77" t="s">
        <v>5</v>
      </c>
      <c r="D29" s="77"/>
      <c r="E29" s="77" t="s">
        <v>8</v>
      </c>
      <c r="F29" s="77" t="s">
        <v>9</v>
      </c>
      <c r="G29" s="77" t="s">
        <v>10</v>
      </c>
    </row>
    <row r="30" spans="2:7" s="3" customFormat="1" x14ac:dyDescent="0.25">
      <c r="B30" s="78"/>
      <c r="C30" s="7" t="s">
        <v>6</v>
      </c>
      <c r="D30" s="7" t="s">
        <v>7</v>
      </c>
      <c r="E30" s="78"/>
      <c r="F30" s="78"/>
      <c r="G30" s="78"/>
    </row>
    <row r="31" spans="2:7" x14ac:dyDescent="0.2">
      <c r="B31" s="19" t="s">
        <v>93</v>
      </c>
      <c r="C31" s="22">
        <v>41666666137</v>
      </c>
      <c r="D31" s="65">
        <v>0</v>
      </c>
      <c r="E31" s="65">
        <v>0</v>
      </c>
      <c r="F31" s="21">
        <v>46861</v>
      </c>
      <c r="G31" s="19" t="s">
        <v>47</v>
      </c>
    </row>
    <row r="32" spans="2:7" ht="36" x14ac:dyDescent="0.25">
      <c r="B32" s="38" t="s">
        <v>98</v>
      </c>
      <c r="C32" s="39">
        <v>40000000000</v>
      </c>
      <c r="D32" s="65">
        <v>0</v>
      </c>
      <c r="E32" s="65">
        <v>0</v>
      </c>
      <c r="F32" s="42">
        <v>46106</v>
      </c>
      <c r="G32" s="41" t="s">
        <v>97</v>
      </c>
    </row>
    <row r="33" spans="2:7" ht="36" x14ac:dyDescent="0.25">
      <c r="B33" s="38" t="s">
        <v>99</v>
      </c>
      <c r="C33" s="39">
        <v>40000000000</v>
      </c>
      <c r="D33" s="65">
        <v>0</v>
      </c>
      <c r="E33" s="65">
        <v>0</v>
      </c>
      <c r="F33" s="42">
        <v>47106</v>
      </c>
      <c r="G33" s="41" t="s">
        <v>97</v>
      </c>
    </row>
    <row r="34" spans="2:7" x14ac:dyDescent="0.2">
      <c r="B34" s="19"/>
      <c r="C34" s="22"/>
      <c r="F34" s="21"/>
      <c r="G34" s="19"/>
    </row>
    <row r="35" spans="2:7" x14ac:dyDescent="0.25">
      <c r="B35" s="8" t="s">
        <v>12</v>
      </c>
      <c r="C35" s="23">
        <f>SUM(C31:C34)</f>
        <v>121666666137</v>
      </c>
      <c r="D35" s="14">
        <f>SUM(D31:D34)</f>
        <v>0</v>
      </c>
      <c r="E35" s="14">
        <f>SUM(E31:E34)</f>
        <v>0</v>
      </c>
      <c r="F35" s="9"/>
      <c r="G35" s="9"/>
    </row>
    <row r="37" spans="2:7" s="3" customFormat="1" x14ac:dyDescent="0.25">
      <c r="B37" s="10"/>
    </row>
    <row r="39" spans="2:7" x14ac:dyDescent="0.25">
      <c r="D39" s="3"/>
      <c r="E39" s="17"/>
      <c r="F39" s="18"/>
    </row>
    <row r="40" spans="2:7" x14ac:dyDescent="0.25">
      <c r="D40" s="27" t="s">
        <v>48</v>
      </c>
      <c r="E40" s="17"/>
      <c r="F40" s="18"/>
    </row>
    <row r="41" spans="2:7" x14ac:dyDescent="0.25">
      <c r="C41" s="10"/>
      <c r="D41" s="17" t="str">
        <f>+Índice!C26</f>
        <v>EMANUELLE HOECKLE</v>
      </c>
      <c r="E41" s="28"/>
      <c r="F41" s="27"/>
    </row>
    <row r="42" spans="2:7" x14ac:dyDescent="0.25">
      <c r="C42" s="10"/>
      <c r="D42" s="17" t="str">
        <f>+Índice!C27</f>
        <v>PRESIDENTE</v>
      </c>
      <c r="E42" s="28"/>
      <c r="F42" s="27"/>
    </row>
    <row r="43" spans="2:7" x14ac:dyDescent="0.25">
      <c r="C43" s="10"/>
      <c r="D43" s="3"/>
      <c r="E43" s="28"/>
      <c r="F43" s="27"/>
    </row>
    <row r="44" spans="2:7" x14ac:dyDescent="0.25">
      <c r="C44" s="3"/>
      <c r="D44" s="17"/>
      <c r="E44" s="18"/>
      <c r="F44" s="16"/>
    </row>
  </sheetData>
  <mergeCells count="11">
    <mergeCell ref="A5:D5"/>
    <mergeCell ref="B13:B14"/>
    <mergeCell ref="C13:D13"/>
    <mergeCell ref="E13:E14"/>
    <mergeCell ref="F13:F14"/>
    <mergeCell ref="G13:G14"/>
    <mergeCell ref="B29:B30"/>
    <mergeCell ref="C29:D29"/>
    <mergeCell ref="E29:E30"/>
    <mergeCell ref="F29:F30"/>
    <mergeCell ref="G29:G30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topLeftCell="A7" zoomScale="90" zoomScaleNormal="100" zoomScaleSheetLayoutView="90" workbookViewId="0">
      <selection activeCell="F10" sqref="F10"/>
    </sheetView>
  </sheetViews>
  <sheetFormatPr baseColWidth="10" defaultColWidth="11.42578125" defaultRowHeight="15" x14ac:dyDescent="0.25"/>
  <cols>
    <col min="1" max="1" width="9.5703125" style="4" customWidth="1"/>
    <col min="2" max="2" width="26" style="4" bestFit="1" customWidth="1"/>
    <col min="3" max="3" width="30.28515625" style="4" customWidth="1"/>
    <col min="4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83" t="str">
        <f>+Índice!$B$5</f>
        <v>IMPERIAL COMPAÑÍA DISTRIBUIDORA DE PETROLEOS Y DERIVADOS S.A.E.</v>
      </c>
      <c r="B5" s="83"/>
      <c r="C5" s="83"/>
      <c r="F5" s="3"/>
    </row>
    <row r="6" spans="1:7" x14ac:dyDescent="0.25">
      <c r="A6" s="83" t="str">
        <f>+Índice!$B$6</f>
        <v>INFORME AL 31 DE MARZO DE 2023</v>
      </c>
      <c r="B6" s="83"/>
      <c r="C6" s="83"/>
    </row>
    <row r="7" spans="1:7" x14ac:dyDescent="0.25">
      <c r="B7" s="3" t="str">
        <f>+Índice!$B$7</f>
        <v xml:space="preserve">TC de referencia: </v>
      </c>
      <c r="C7" s="15">
        <f>+'1.2'!C7</f>
        <v>7169.7</v>
      </c>
    </row>
    <row r="8" spans="1:7" x14ac:dyDescent="0.25">
      <c r="B8" s="3"/>
    </row>
    <row r="9" spans="1:7" x14ac:dyDescent="0.25">
      <c r="B9" s="3" t="s">
        <v>15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77" t="s">
        <v>0</v>
      </c>
      <c r="C13" s="77" t="s">
        <v>5</v>
      </c>
      <c r="D13" s="77"/>
      <c r="E13" s="77" t="s">
        <v>8</v>
      </c>
      <c r="F13" s="77" t="s">
        <v>9</v>
      </c>
      <c r="G13" s="77" t="s">
        <v>13</v>
      </c>
    </row>
    <row r="14" spans="1:7" x14ac:dyDescent="0.25">
      <c r="B14" s="78"/>
      <c r="C14" s="7" t="s">
        <v>6</v>
      </c>
      <c r="D14" s="7" t="s">
        <v>7</v>
      </c>
      <c r="E14" s="78"/>
      <c r="F14" s="78"/>
      <c r="G14" s="78"/>
    </row>
    <row r="15" spans="1:7" x14ac:dyDescent="0.25">
      <c r="B15" s="3"/>
    </row>
    <row r="16" spans="1:7" x14ac:dyDescent="0.25">
      <c r="B16" s="3"/>
    </row>
    <row r="17" spans="2:7" x14ac:dyDescent="0.25">
      <c r="B17" s="3"/>
    </row>
    <row r="18" spans="2:7" x14ac:dyDescent="0.25">
      <c r="B18" s="8" t="s">
        <v>12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77" t="s">
        <v>0</v>
      </c>
      <c r="C23" s="77" t="s">
        <v>5</v>
      </c>
      <c r="D23" s="77"/>
      <c r="E23" s="77" t="s">
        <v>8</v>
      </c>
      <c r="F23" s="77" t="s">
        <v>9</v>
      </c>
      <c r="G23" s="77" t="s">
        <v>10</v>
      </c>
    </row>
    <row r="24" spans="2:7" x14ac:dyDescent="0.25">
      <c r="B24" s="78"/>
      <c r="C24" s="7" t="s">
        <v>6</v>
      </c>
      <c r="D24" s="7" t="s">
        <v>7</v>
      </c>
      <c r="E24" s="78"/>
      <c r="F24" s="78"/>
      <c r="G24" s="78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8" t="s">
        <v>12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3" customFormat="1" x14ac:dyDescent="0.25">
      <c r="B30" s="10"/>
    </row>
    <row r="34" spans="3:6" x14ac:dyDescent="0.25">
      <c r="D34" s="27" t="s">
        <v>30</v>
      </c>
      <c r="E34" s="17"/>
      <c r="F34" s="18"/>
    </row>
    <row r="35" spans="3:6" x14ac:dyDescent="0.25">
      <c r="C35" s="10"/>
      <c r="D35" s="17" t="str">
        <f>+Índice!C26</f>
        <v>EMANUELLE HOECKLE</v>
      </c>
      <c r="E35" s="28"/>
      <c r="F35" s="27"/>
    </row>
    <row r="36" spans="3:6" x14ac:dyDescent="0.25">
      <c r="C36" s="10"/>
      <c r="D36" s="17" t="str">
        <f>+Índice!C27</f>
        <v>PRESIDENTE</v>
      </c>
      <c r="E36" s="28"/>
      <c r="F36" s="27"/>
    </row>
    <row r="37" spans="3:6" x14ac:dyDescent="0.25">
      <c r="C37" s="10"/>
      <c r="D37" s="3"/>
      <c r="E37" s="28"/>
      <c r="F37" s="27"/>
    </row>
    <row r="38" spans="3:6" x14ac:dyDescent="0.25">
      <c r="C38" s="3"/>
      <c r="D38" s="17"/>
      <c r="E38" s="18"/>
      <c r="F38" s="16"/>
    </row>
    <row r="39" spans="3:6" x14ac:dyDescent="0.25">
      <c r="D39" s="3"/>
      <c r="E39" s="17"/>
      <c r="F39" s="18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3:B24"/>
    <mergeCell ref="C23:D23"/>
    <mergeCell ref="E23:E24"/>
    <mergeCell ref="F23:F24"/>
    <mergeCell ref="G23:G2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39"/>
  <sheetViews>
    <sheetView showGridLines="0" view="pageBreakPreview" zoomScale="80" zoomScaleNormal="100" zoomScaleSheetLayoutView="80" workbookViewId="0">
      <selection activeCell="C19" sqref="C19"/>
    </sheetView>
  </sheetViews>
  <sheetFormatPr baseColWidth="10" defaultColWidth="11.42578125" defaultRowHeight="15" x14ac:dyDescent="0.25"/>
  <cols>
    <col min="1" max="1" width="8.140625" style="4" customWidth="1"/>
    <col min="2" max="2" width="29.7109375" style="4" bestFit="1" customWidth="1"/>
    <col min="3" max="3" width="34.140625" style="4" customWidth="1"/>
    <col min="4" max="4" width="20.85546875" style="4" customWidth="1"/>
    <col min="5" max="5" width="19.140625" style="4" customWidth="1"/>
    <col min="6" max="6" width="20.85546875" style="4" customWidth="1"/>
    <col min="7" max="7" width="25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83" t="str">
        <f>+Índice!$B$5</f>
        <v>IMPERIAL COMPAÑÍA DISTRIBUIDORA DE PETROLEOS Y DERIVADOS S.A.E.</v>
      </c>
      <c r="B5" s="83"/>
      <c r="C5" s="83"/>
      <c r="F5" s="3"/>
    </row>
    <row r="6" spans="1:7" x14ac:dyDescent="0.25">
      <c r="A6" s="83" t="str">
        <f>+Índice!$B$6</f>
        <v>INFORME AL 31 DE MARZO DE 2023</v>
      </c>
      <c r="B6" s="83"/>
      <c r="C6" s="83"/>
    </row>
    <row r="7" spans="1:7" x14ac:dyDescent="0.25">
      <c r="B7" s="3" t="str">
        <f>+Índice!$B$7</f>
        <v xml:space="preserve">TC de referencia: </v>
      </c>
      <c r="C7" s="15">
        <f>+'1.3'!C7</f>
        <v>7169.7</v>
      </c>
    </row>
    <row r="8" spans="1:7" x14ac:dyDescent="0.25">
      <c r="B8" s="3"/>
    </row>
    <row r="9" spans="1:7" x14ac:dyDescent="0.25">
      <c r="B9" s="10" t="s">
        <v>17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77" t="s">
        <v>0</v>
      </c>
      <c r="C13" s="77" t="s">
        <v>5</v>
      </c>
      <c r="D13" s="77"/>
      <c r="E13" s="77" t="s">
        <v>8</v>
      </c>
      <c r="F13" s="77" t="s">
        <v>9</v>
      </c>
      <c r="G13" s="77" t="s">
        <v>13</v>
      </c>
    </row>
    <row r="14" spans="1:7" x14ac:dyDescent="0.25">
      <c r="B14" s="78"/>
      <c r="C14" s="7" t="s">
        <v>6</v>
      </c>
      <c r="D14" s="7" t="s">
        <v>7</v>
      </c>
      <c r="E14" s="78"/>
      <c r="F14" s="78"/>
      <c r="G14" s="78"/>
    </row>
    <row r="15" spans="1:7" x14ac:dyDescent="0.25">
      <c r="B15" t="s">
        <v>100</v>
      </c>
      <c r="C15" s="44">
        <v>6576000</v>
      </c>
      <c r="D15" s="13">
        <v>0</v>
      </c>
      <c r="E15" s="13">
        <v>0</v>
      </c>
      <c r="F15" s="16" t="s">
        <v>37</v>
      </c>
      <c r="G15" s="16" t="s">
        <v>37</v>
      </c>
    </row>
    <row r="16" spans="1:7" x14ac:dyDescent="0.25">
      <c r="B16" t="s">
        <v>50</v>
      </c>
      <c r="C16" s="44">
        <v>967275828</v>
      </c>
      <c r="D16" s="13">
        <v>0</v>
      </c>
      <c r="E16" s="13">
        <v>0</v>
      </c>
      <c r="F16" s="16" t="s">
        <v>37</v>
      </c>
      <c r="G16" s="16" t="s">
        <v>37</v>
      </c>
    </row>
    <row r="17" spans="2:7" x14ac:dyDescent="0.25">
      <c r="B17" t="s">
        <v>189</v>
      </c>
      <c r="C17" s="44">
        <v>493255673</v>
      </c>
      <c r="D17" s="13"/>
      <c r="E17" s="13"/>
      <c r="F17" s="16"/>
      <c r="G17" s="16"/>
    </row>
    <row r="18" spans="2:7" x14ac:dyDescent="0.25">
      <c r="B18" t="s">
        <v>190</v>
      </c>
      <c r="C18" s="44">
        <v>629646988</v>
      </c>
      <c r="D18" s="13"/>
      <c r="E18" s="13"/>
      <c r="F18" s="16"/>
      <c r="G18" s="16"/>
    </row>
    <row r="19" spans="2:7" x14ac:dyDescent="0.25">
      <c r="B19" t="s">
        <v>191</v>
      </c>
      <c r="C19" s="44">
        <v>2657010307</v>
      </c>
      <c r="D19" s="13"/>
      <c r="E19" s="13"/>
      <c r="F19" s="16"/>
      <c r="G19" s="16"/>
    </row>
    <row r="20" spans="2:7" x14ac:dyDescent="0.25">
      <c r="B20"/>
      <c r="D20" s="15"/>
      <c r="E20" s="13"/>
      <c r="F20" s="16"/>
      <c r="G20" s="4" t="s">
        <v>18</v>
      </c>
    </row>
    <row r="21" spans="2:7" x14ac:dyDescent="0.25">
      <c r="B21" s="8" t="s">
        <v>12</v>
      </c>
      <c r="C21" s="24">
        <f>SUM(C15:C20)</f>
        <v>4753764796</v>
      </c>
      <c r="D21" s="26">
        <f>SUM(D15:D20)</f>
        <v>0</v>
      </c>
      <c r="E21" s="24">
        <f>SUM(E15:E20)</f>
        <v>0</v>
      </c>
      <c r="F21" s="9"/>
      <c r="G21" s="9"/>
    </row>
    <row r="22" spans="2:7" x14ac:dyDescent="0.25">
      <c r="B22" s="3"/>
    </row>
    <row r="23" spans="2:7" x14ac:dyDescent="0.25">
      <c r="B23" s="3"/>
    </row>
    <row r="24" spans="2:7" x14ac:dyDescent="0.25">
      <c r="B24" s="3" t="s">
        <v>11</v>
      </c>
    </row>
    <row r="25" spans="2:7" x14ac:dyDescent="0.25">
      <c r="B25" s="3"/>
      <c r="C25" s="5"/>
    </row>
    <row r="26" spans="2:7" x14ac:dyDescent="0.25">
      <c r="B26" s="77" t="s">
        <v>0</v>
      </c>
      <c r="C26" s="77" t="s">
        <v>5</v>
      </c>
      <c r="D26" s="77"/>
      <c r="E26" s="77" t="s">
        <v>8</v>
      </c>
      <c r="F26" s="77" t="s">
        <v>9</v>
      </c>
      <c r="G26" s="77" t="s">
        <v>10</v>
      </c>
    </row>
    <row r="27" spans="2:7" x14ac:dyDescent="0.25">
      <c r="B27" s="78"/>
      <c r="C27" s="7" t="s">
        <v>6</v>
      </c>
      <c r="D27" s="7" t="s">
        <v>7</v>
      </c>
      <c r="E27" s="78"/>
      <c r="F27" s="78"/>
      <c r="G27" s="78"/>
    </row>
    <row r="28" spans="2:7" x14ac:dyDescent="0.25">
      <c r="B28" t="s">
        <v>51</v>
      </c>
      <c r="C28" s="29">
        <v>50545457</v>
      </c>
      <c r="D28" s="13">
        <v>0</v>
      </c>
      <c r="E28" s="13">
        <v>0</v>
      </c>
      <c r="F28" s="4" t="s">
        <v>37</v>
      </c>
      <c r="G28" s="4" t="s">
        <v>37</v>
      </c>
    </row>
    <row r="29" spans="2:7" x14ac:dyDescent="0.25">
      <c r="B29" s="8" t="s">
        <v>12</v>
      </c>
      <c r="C29" s="23">
        <f>SUM(C28:C28)</f>
        <v>50545457</v>
      </c>
      <c r="D29" s="23">
        <f>SUM(D28:D28)</f>
        <v>0</v>
      </c>
      <c r="E29" s="23">
        <f>SUM(E28:E28)</f>
        <v>0</v>
      </c>
      <c r="F29" s="9"/>
      <c r="G29" s="9"/>
    </row>
    <row r="31" spans="2:7" x14ac:dyDescent="0.25">
      <c r="B31" s="28">
        <f>+'1.2'!B37</f>
        <v>0</v>
      </c>
      <c r="C31" s="3"/>
      <c r="D31" s="3"/>
      <c r="E31" s="3"/>
      <c r="F31" s="3"/>
      <c r="G31" s="3"/>
    </row>
    <row r="33" spans="3:6" x14ac:dyDescent="0.25">
      <c r="D33" s="15"/>
      <c r="E33" s="13"/>
    </row>
    <row r="34" spans="3:6" x14ac:dyDescent="0.25">
      <c r="D34" s="15"/>
      <c r="E34" s="13"/>
    </row>
    <row r="35" spans="3:6" x14ac:dyDescent="0.25">
      <c r="C35" s="3"/>
      <c r="D35" s="27" t="s">
        <v>30</v>
      </c>
      <c r="E35" s="18"/>
    </row>
    <row r="36" spans="3:6" x14ac:dyDescent="0.25">
      <c r="C36" s="10"/>
      <c r="D36" s="17" t="str">
        <f>+Índice!C26</f>
        <v>EMANUELLE HOECKLE</v>
      </c>
      <c r="E36" s="28"/>
      <c r="F36" s="27"/>
    </row>
    <row r="37" spans="3:6" x14ac:dyDescent="0.25">
      <c r="C37" s="10"/>
      <c r="D37" s="17" t="str">
        <f>+Índice!C27</f>
        <v>PRESIDENTE</v>
      </c>
      <c r="E37" s="28"/>
      <c r="F37" s="27"/>
    </row>
    <row r="38" spans="3:6" x14ac:dyDescent="0.25">
      <c r="C38" s="10"/>
      <c r="D38" s="3"/>
      <c r="E38" s="28"/>
      <c r="F38" s="27"/>
    </row>
    <row r="39" spans="3:6" x14ac:dyDescent="0.25">
      <c r="C39" s="3"/>
      <c r="D39" s="17"/>
      <c r="E39" s="18"/>
      <c r="F39" s="16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6:B27"/>
    <mergeCell ref="C26:D26"/>
    <mergeCell ref="E26:E27"/>
    <mergeCell ref="F26:F27"/>
    <mergeCell ref="G26:G27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/cWjnOjwevVIl65REF5+Cpoz+m2Zz7ysZP2BcG6tpB4=</DigestValue>
    </Reference>
    <Reference Type="http://www.w3.org/2000/09/xmldsig#Object" URI="#idOfficeObject">
      <DigestMethod Algorithm="http://www.w3.org/2001/04/xmlenc#sha256"/>
      <DigestValue>Yt4nA0aVH5nrpvRIhN0ytzNo7L0FCjnZmXj8zpEYctg=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LJzRy9pD7LADIOm+EvyLkxK2GU8QbLoC2agz5XSpNWA=</DigestValue>
    </Reference>
    <Reference Type="http://www.w3.org/2000/09/xmldsig#Object" URI="#idValidSigLnImg">
      <DigestMethod Algorithm="http://www.w3.org/2001/04/xmlenc#sha256"/>
      <DigestValue>7rAqznC3o4w3ZdGapvmR7oRw9nOknMmSRWwXzrM6Bws=</DigestValue>
    </Reference>
    <Reference Type="http://www.w3.org/2000/09/xmldsig#Object" URI="#idInvalidSigLnImg">
      <DigestMethod Algorithm="http://www.w3.org/2001/04/xmlenc#sha256"/>
      <DigestValue>U4SMfxIqulzJT2mk3BmhBySnC8bT5vPArG9djEobm78=</DigestValue>
    </Reference>
  </SignedInfo>
  <SignatureValue>qOiRLsvm1IFQ9KOZFkL+9A0d5H1I5vhHqTToieeBC9XWFfEVuTE/xx0QRZsXvfWc5eDunYC4KdEe
KJ+72RCciF1Ffl2iszANxzXg5xSZH03pzyHkOuwTluaxaafuXwdgrbfFB6W5pn1+wVx19n9J8RWf
zGAF1FSG+ix8JdL5G9YT2IpNdYyjPGxrdNyqbt6oEWsdCkwDbbbONFVaB2DbAf4UZEKmvcpQPofA
mC/ucZ/BG5Wi0TYONwTH9q9E3Y+NdHWEnpap0VagJJLj9SRvbe7oPVyipGIYyQrPC/0gVDmblLG2
wnpwBV/kA5Ewj1BAp8IztKYnyPRN+mnuyoyVrg==</SignatureValue>
  <KeyInfo>
    <X509Data>
      <X509Certificate>MIID8jCCAtqgAwIBAgIQSXHCvR5UHbVH30K04a5F3DANBgkqhkiG9w0BAQsFADB4MXYwEQYKCZImiZPyLGQBGRYDbmV0MBUGCgmSJomT8ixkARkWB3dpbmRvd3MwHQYDVQQDExZNUy1Pcmdhbml6YXRpb24tQWNjZXNzMCsGA1UECxMkODJkYmFjYTQtM2U4MS00NmNhLTljNzMtMDk1MGMxZWFjYTk3MB4XDTIyMDkwNTEyNTUxNloXDTMyMDkwNTEzMjUxNlowLzEtMCsGA1UEAxMkMmYyMDUxYTUtZGYxMi00YjEwLWIxM2YtNWI4Zjk0Mzk2ZDBmMIIBIjANBgkqhkiG9w0BAQEFAAOCAQ8AMIIBCgKCAQEAt4rGaIeysCLva1+/RL0OjaOBHxLWYyG9doU6bAgE8RKXxqF2eX8nReYm9yzR/9WLE7EQnn4VO7Ag2GxsoUf7vgN2GCHq9wM93mIAv4832rA49oxHy/Qu3OIFlCbMTPSwtEKU6B1LFrHXaPIfAJSC0RLIPrEtWh3i89sC5fEMZ3VfyKFIEqALyG6CntINYSEuFtH7CEW4K2BiKvGuXEB4dARYOwvPIycg9ijIDUzrypyLKEeXCNT7N8ojVlvDs96TisWEmCyCrHGcq3oOPWAWdY+9dxcEFljFUs6ch7bCJn3PT83P6PxbhAcEL15WN2T8W2ongjIjJu0NW7UgpsOjqQIDAQABo4HAMIG9MAwGA1UdEwEB/wQCMAAwFgYDVR0lAQH/BAwwCgYIKwYBBQUHAwIwIgYLKoZIhvcUAQWCHAIEEwSBEKVRIC8S3xBLsT9bj5Q5bQ8wIgYLKoZIhvcUAQWCHAMEEwSBEPxEqkJ40OJDhaWL9hVo/60wIgYLKoZIhvcUAQWCHAUEEwSBEIGms2z2Te9Ao4rfcgIKDikwFAYLKoZIhvcUAQWCHAgEBQSBAlNBMBMGCyqGSIb3FAEFghwHBAQEgQEwMA0GCSqGSIb3DQEBCwUAA4IBAQBZc4BE/LD/B/0eiHFUi3oV4nLMWSalKApDerk26KRPRZGP6WXS6Lt8nQ9KAbuoe9Yw16vTvw4zxC4rYs6sLJ8Xw0isZ0OaUN6iLjsz9GxXde8OK4Hm/CdSmW3XxFl6qkF3YUfG2ZnEtWerQ5kCyw5VZ2YFXFbPCDDZ30E/bIQ+o+nDXG3qrlLRFbVUsaijzz097ZzInYSEJ8TBvi6b7skv+CwIYKnW2Bu4wBMJ7ipHwc4mJlZe9KmahjvlTCu5TYd68ezrC7ZDelnUfvU6PmQi6++D0pLSQ7kUqhpFCA1ULl6QcxPVfgC0lt4fDC/JLYWI6boF61e2dpN4yoS+TpW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Zz6bqeUfChhZM5Sj9rXS0alXjaTSB/M1Pe2rCRa4WpQ=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ugzrOhGTKJj0q0cSVDHeBVQjgQhLAsbo1wESFd5Men8=</DigestValue>
      </Reference>
      <Reference URI="/xl/drawings/drawing3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4.xml?ContentType=application/vnd.openxmlformats-officedocument.drawing+xml">
        <DigestMethod Algorithm="http://www.w3.org/2001/04/xmlenc#sha256"/>
        <DigestValue>wNZcDmbHjCc4UY5JVSezQCg0RT88oo7/PEZRe5FAjiE=</DigestValue>
      </Reference>
      <Reference URI="/xl/drawings/drawing5.xml?ContentType=application/vnd.openxmlformats-officedocument.drawing+xml">
        <DigestMethod Algorithm="http://www.w3.org/2001/04/xmlenc#sha256"/>
        <DigestValue>OkTXp6Nelbc7ZAUIs0VxCznt/or1zf2/gGHgOY/c/RI=</DigestValue>
      </Reference>
      <Reference URI="/xl/drawings/vmlDrawing1.vml?ContentType=application/vnd.openxmlformats-officedocument.vmlDrawing">
        <DigestMethod Algorithm="http://www.w3.org/2001/04/xmlenc#sha256"/>
        <DigestValue>pb72CvL/7p7E2u0FfaP0vp3fAc13tPGctNvSMwj56Zw=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IPRYh4Gc7seqEwdVOrlUCmw9D4p+p3Bj2P0+svTAWDE=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sdZlVqDmjLPpmmsNQB3aMSSENRmv+DbZPhqidwc5ggw=</DigestValue>
      </Reference>
      <Reference URI="/xl/sharedStrings.xml?ContentType=application/vnd.openxmlformats-officedocument.spreadsheetml.sharedStrings+xml">
        <DigestMethod Algorithm="http://www.w3.org/2001/04/xmlenc#sha256"/>
        <DigestValue>JdZyJQ5X9dt75uTsrjcUuASGakBqPpEUPGzoJESBT1I=</DigestValue>
      </Reference>
      <Reference URI="/xl/styles.xml?ContentType=application/vnd.openxmlformats-officedocument.spreadsheetml.styles+xml">
        <DigestMethod Algorithm="http://www.w3.org/2001/04/xmlenc#sha256"/>
        <DigestValue>f5oh1epIE8kuHUGZ8JCyFmOzQB9sRkdxY5e+O4ws01g=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zPSusr1lUoD5YXa910Li9CLECVeDfyaOzFdeZcKKLqQ=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677VtVjmCk5cym6HNMQehVulH3vb6D0N8081tm5sp58=</DigestValue>
      </Reference>
      <Reference URI="/xl/worksheets/sheet2.xml?ContentType=application/vnd.openxmlformats-officedocument.spreadsheetml.worksheet+xml">
        <DigestMethod Algorithm="http://www.w3.org/2001/04/xmlenc#sha256"/>
        <DigestValue>lbFIYzqUek5QzLUYJHOZ0GYHeAk8iDJpVsWvJp0b5Qc=</DigestValue>
      </Reference>
      <Reference URI="/xl/worksheets/sheet3.xml?ContentType=application/vnd.openxmlformats-officedocument.spreadsheetml.worksheet+xml">
        <DigestMethod Algorithm="http://www.w3.org/2001/04/xmlenc#sha256"/>
        <DigestValue>huNBvQpU5Vm3j7d69fmXDXxWE/FJJuxO3e8mvF0wOJA=</DigestValue>
      </Reference>
      <Reference URI="/xl/worksheets/sheet4.xml?ContentType=application/vnd.openxmlformats-officedocument.spreadsheetml.worksheet+xml">
        <DigestMethod Algorithm="http://www.w3.org/2001/04/xmlenc#sha256"/>
        <DigestValue>7/9ZFBOEp2rOd9Ez26avNHb9GhwXcfTP2jfvsPIt+vk=</DigestValue>
      </Reference>
      <Reference URI="/xl/worksheets/sheet5.xml?ContentType=application/vnd.openxmlformats-officedocument.spreadsheetml.worksheet+xml">
        <DigestMethod Algorithm="http://www.w3.org/2001/04/xmlenc#sha256"/>
        <DigestValue>A0cxUhgghckzCSXdK7QIdIbwnxNyaL/DgwqYtXytQhs=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2023-05-12T19:29:17Z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{F504AD0C-3CC1-41F0-9DE2-56FACA7796B1}</SetupID>
          <SignatureText>Emanuelle Hoeckle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2023-05-12T19:29:17Z</xd:SigningTime>
          <xd:SigningCertificate>
            <xd:Cert>
              <xd:CertDigest>
                <DigestMethod Algorithm="http://www.w3.org/2001/04/xmlenc#sha256"/>
                <DigestValue>VcxIy66lmoFTQoyHautn8X+uzoe4jy6A67+ELPbojxM=</DigestValue>
              </xd:CertDigest>
              <xd:IssuerSerial>
                <X509IssuerName>DC=net + DC=windows + CN=MS-Organization-Access + OU=82dbaca4-3e81-46ca-9c73-0950c1eaca97</X509IssuerName>
                <X509SerialNumber>97624323008285358220179505346929116636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MBAAB/AAAAAAAAAAAAAAC6HAAAogwAACBFTUYAAAEA2BoAAKIAAAAGAAAAAAAAAAAAAAAAAAAAVgUAAAADAABYAQAAwgAAAAAAAAAAAAAAAAAAAMA/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/AAAAAAAAAAAAAAAk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////AAAAAAAlAAAADAAAAAEAAABMAAAAZAAAAAAAAAAAAAAAIwEAAH8AAAAAAAAAAAAAACQBAACAAAAAIQDwAAAAAAAAAAAAAACAPwAAAAAAAAAAAACAPwAAAAAAAAAAAAAAAAAAAAAAAAAAAAAAAAAAAAAAAAAAJQAAAAwAAAAAAACAKAAAAAwAAAABAAAAJwAAABgAAAABAAAAAAAAAP///wAAAAAAJQAAAAwAAAABAAAATAAAAGQAAAAAAAAAAAAAACM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McWBBBfHndYkk8EjtLybAAAAAAwWIgEwB0jdaJyInWgVIcEonIidUBXhwQAAAAAUAAAACQAAADgciJ1AAAAAJ0+Vb64xxYEGFWGBChXhwR4L4QEonIidbhEhwQAAAAAUAAAACUAAADgciJ1AAAAAM0+Vb7oxxYEGFWGBAAAhwR4L4QEDAAAAAAg+AMYVYYEBCD4A5gaAAB5PVW+OMgWBBmxKHUAAFtsiSDAAgLKW2wYVYYE4HwideB0hwQAACJ1GFWGBOB8InUIii11PMgWBAmsS3cIii114HSHBALKW2zIVyN1AAAAANxu+R+YyBYE8TokdQAAAAAAAAAAZHYACAAAAAAlAAAADAAAAAEAAAAYAAAADAAAAAAAAAASAAAADAAAAAEAAAAeAAAAGAAAAMMAAAAEAAAA9wAAABEAAAAlAAAADAAAAAEAAABUAAAAhAAAAMQAAAAEAAAA9QAAABAAAAABAAAA0XbJQVUVykHEAAAABAAAAAkAAABMAAAAAAAAAAAAAAAAAAAA//////////9gAAAAMQAyAC8ANQAvADIAMAAyADMAAAAGAAAABgAAAAQAAAAGAAAABAAAAAYAAAAGAAAABgAAAAYAAABLAAAAQAAAADAAAAAFAAAAIAAAAAEAAAABAAAAEAAAAAAAAAAAAAAAJAEAAIAAAAAAAAAAAAAAACQBAACAAAAAUgAAAHABAAACAAAAEAAAAAcAAAAAAAAAAAAAALwCAAAAAAAAAQICIlMAeQBzAHQAZQBtAAAAAAAAAAAAAAAAAAAAAAAAAAAAAAAAAAAAAAAAAAAAAAAAAAAAAAAAAAAAAAAAAAAAAAAAAAAArGJOdwAAAABoJE8EAAAAAFiSTwRYkk8EZNLybAAAAAA3sSh1CQAAAAAAAAAAAAAAAAAAAAAAAABAk08EAAAAAAAAAAAAAAAAAAAAAAAAAAAAAAAAAAAAAAAAAAAAAAAAAAAAAAAAAAAAAAAAAAAAAAAAAAAAAAAAThJRdwAA+R8A5xYEiNJKd1iSTwQ3sSh1AAAAAJjTSnf//wAAAAAAAHvUSnd71Ep3MOcWBDTnFgRk0vJsAAAAAAAAAAAAAAAABwAAAAAAAADxvdl2CQAAAAcAAABo5xYEaOcWBAACAAD8////AQAAAAAAAAAAAAAAAAAAAMg6fgbwxB93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EAEAgAAAAMAAAAFAAAAAABABMwBQAQAAAAAIAAAAEwbQAQAAAAAAABPBEgbQATcd+9qlMcWBG5eSnewLWMZbl5KdwAAAAAAAAAAIAAAALAtYxmo6+9qsMcWBGC99G0AAE8EAAAAACAAAACEzBYEAHFoJcTHFgTVmIhqAAAAAAEAAAAPAAAAPMwWBLlhiWqgDwAAPT2R8gMAAAA/V4lq/TaR8njt72qwLWMZAAAAAACI7RlQ3+9qmOCsagAAAAAAAAAA8b3Zdnjt72oGAAAAJMkWBCTJFgQAAgAA/P///wEAAAAAAAAAAAAAAAAAAAAAAAAAAAAAAEj2iBJ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0AAABHAAAAKQAAADMAAACFAAAAFQAAACEA8AAAAAAAAAAAAAAAgD8AAAAAAAAAAAAAgD8AAAAAAAAAAAAAAAAAAAAAAAAAAAAAAAAAAAAAAAAAACUAAAAMAAAAAAAAgCgAAAAMAAAABAAAAFIAAABwAQAABAAAAPD///8AAAAAAAAAAAAAAACQAQAAAAAAAQAAAABzAGUAZwBvAGUAIAB1AGkAAAAAAAAAAAAAAAAAAAAAAAAAAAAAAAAAAAAAAAAAAAAAAAAAAAAAAAAAAAAAAAAAAAAAAIjOFgS4RpBq+OaFBgAAAAAAAAAAAAAAQCE5kfIAAABCAS6tahDDqxkBAAAABMoWBCAAAADIGFgVAAAAAADKFgQAAAAAAAAAAP07kQAIAAAABwAAANDj/xS8k2wlAQAAALTIAADRlYlqCECHEjTo72oIQIcSXpaJagAAwP8AAEUltHDwagAA4MHkyBYEdpSJagAAAAAAAAAAFQAAACQAAABBAHIAaQBhAGwAAAAFOpHyNOjvaiDLFgRQ5KwAAAAAAAAAAADxvdl2tHDwagkAAADcyRYE3MkWBAACAAD8////AQAAAAAAAAAAAAAAAAAAAAAAAAAAAAAAWOmIEmR2AAgAAAAAJQAAAAwAAAAEAAAAGAAAAAwAAAAAAAAAEgAAAAwAAAABAAAAHgAAABgAAAApAAAAMwAAAK4AAABIAAAAJQAAAAwAAAAEAAAAVAAAALQAAAAqAAAAMwAAAKwAAABHAAAAAQAAANF2yUFVFcpBKgAAADMAAAARAAAATAAAAAAAAAAAAAAAAAAAAP//////////cAAAAEUAbQBhAG4AdQBlAGwAbABlACAASABvAGUAYwBrAGwAZQAdAAgAAAAOAAAACAAAAAkAAAAJAAAACAAAAAQAAAAEAAAACAAAAAQAAAALAAAACQAAAAgAAAAHAAAACAAAAAQAAAAIAAAASwAAAEAAAAAwAAAABQAAACAAAAABAAAAAQAAABAAAAAAAAAAAAAAACQBAACAAAAAAAAAAAAAAAAkAQAAgAAAACUAAAAMAAAAAgAAACcAAAAYAAAABQAAAAAAAAD///8AAAAAACUAAAAMAAAABQAAAEwAAABkAAAAAAAAAFAAAAAjAQAAfAAAAAAAAABQAAAAJ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//////////cAAAAEUAbQBhAG4AdQBlAGwAbABlACAASABvAGUAYwBrAGwAZQAAAAYAAAAJAAAABgAAAAcAAAAHAAAABgAAAAMAAAADAAAABgAAAAMAAAAIAAAABwAAAAYAAAAFAAAABgAAAAMAAAAGAAAASwAAAEAAAAAwAAAABQAAACAAAAABAAAAAQAAABAAAAAAAAAAAAAAACQBAACAAAAAAAAAAAAAAAAk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GgEAAHwAAAAJAAAAcAAAABIBAAANAAAAIQDwAAAAAAAAAAAAAACAPwAAAAAAAAAAAACAPwAAAAAAAAAAAAAAAAAAAAAAAAAAAAAAAAAAAAAAAAAAJQAAAAwAAAAAAACAKAAAAAwAAAAFAAAAJQAAAAwAAAABAAAAGAAAAAwAAAAAAAAAEgAAAAwAAAABAAAAFgAAAAwAAAAAAAAAVAAAAHQBAAAKAAAAcAAAABkBAAB8AAAAAQAAANF2yUFVFcpBCgAAAHAAAAAxAAAATAAAAAQAAAAJAAAAcAAAABsBAAB9AAAAsAAAAEYAaQByAG0AYQBkAG8AIABwAG8AcgA6ACAAMgBmADIAMAA1ADEAYQA1AC0AZABmADEAMgAtADQAYgAxADAALQBiADEAMwBmAC0ANQBiADgAZgA5ADQAMwA5ADYAZAAwAGYAAAAGAAAAAwAAAAQAAAAJAAAABgAAAAcAAAAHAAAAAwAAAAcAAAAHAAAABAAAAAMAAAADAAAABgAAAAQAAAAGAAAABgAAAAYAAAAGAAAABgAAAAYAAAAEAAAABwAAAAQAAAAGAAAABgAAAAQAAAAGAAAABwAAAAYAAAAGAAAABAAAAAcAAAAGAAAABgAAAAQAAAAEAAAABgAAAAcAAAAGAAAABAAAAAYAAAAGAAAABgAAAAYAAAAGAAAABwAAAAYAAAAEAAAAFgAAAAwAAAAAAAAAJQAAAAwAAAACAAAADgAAABQAAAAAAAAAEAAAABQAAAA=</Object>
  <Object Id="idInvalidSigLnImg">AQAAAGwAAAAAAAAAAAAAACMBAAB/AAAAAAAAAAAAAAC6HAAAogwAACBFTUYAAAEASCAAAKkAAAAGAAAAAAAAAAAAAAAAAAAAVgUAAAADAABYAQAAwgAAAAAAAAAAAAAAAAAAAMA/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/AAAAAAAAAAAAAAAk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////AAAAAAAlAAAADAAAAAEAAABMAAAAZAAAAAAAAAAAAAAAIwEAAH8AAAAAAAAAAAAAACQBAACAAAAAIQDwAAAAAAAAAAAAAACAPwAAAAAAAAAAAACAPwAAAAAAAAAAAAAAAAAAAAAAAAAAAAAAAAAAAAAAAAAAJQAAAAwAAAAAAACAKAAAAAwAAAABAAAAJwAAABgAAAABAAAAAAAAAP///wAAAAAAJQAAAAwAAAABAAAATAAAAGQAAAAAAAAAAAAAACM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McWBBBfHndYkk8EjtLybAAAAAAwWIgEwB0jdaJyInWgVIcEonIidUBXhwQAAAAAUAAAACQAAADgciJ1AAAAAJ0+Vb64xxYEGFWGBChXhwR4L4QEonIidbhEhwQAAAAAUAAAACUAAADgciJ1AAAAAM0+Vb7oxxYEGFWGBAAAhwR4L4QEDAAAAAAg+AMYVYYEBCD4A5gaAAB5PVW+OMgWBBmxKHUAAFtsiSDAAgLKW2wYVYYE4HwideB0hwQAACJ1GFWGBOB8InUIii11PMgWBAmsS3cIii114HSHBALKW2zIVyN1AAAAANxu+R+YyBYE8TokdQ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JAEAAIAAAAAAAAAAAAAAACQBAACAAAAAUgAAAHABAAACAAAAEAAAAAcAAAAAAAAAAAAAALwCAAAAAAAAAQICIlMAeQBzAHQAZQBtAAAAAAAAAAAAAAAAAAAAAAAAAAAAAAAAAAAAAAAAAAAAAAAAAAAAAAAAAAAAAAAAAAAAAAAAAAAArGJOdwAAAABoJE8EAAAAAFiSTwRYkk8EZNLybAAAAAA3sSh1CQAAAAAAAAAAAAAAAAAAAAAAAABAk08EAAAAAAAAAAAAAAAAAAAAAAAAAAAAAAAAAAAAAAAAAAAAAAAAAAAAAAAAAAAAAAAAAAAAAAAAAAAAAAAAThJRdwAA+R8A5xYEiNJKd1iSTwQ3sSh1AAAAAJjTSnf//wAAAAAAAHvUSnd71Ep3MOcWBDTnFgRk0vJsAAAAAAAAAAAAAAAABwAAAAAAAADxvdl2CQAAAAcAAABo5xYEaOcWBAACAAD8////AQAAAAAAAAAAAAAAAAAAAMg6fgbwxB93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EAEAgAAAAMAAAAFAAAAAABABMwBQAQAAAAAIAAAAEwbQAQAAAAAAABPBEgbQATcd+9qlMcWBG5eSnewLWMZbl5KdwAAAAAAAAAAIAAAALAtYxmo6+9qsMcWBGC99G0AAE8EAAAAACAAAACEzBYEAHFoJcTHFgTVmIhqAAAAAAEAAAAPAAAAPMwWBLlhiWqgDwAAPT2R8gMAAAA/V4lq/TaR8njt72qwLWMZAAAAAACI7RlQ3+9qmOCsagAAAAAAAAAA8b3Zdnjt72oGAAAAJMkWBCTJFgQAAgAA/P///wEAAAAAAAAAAAAAAAAAAAAAAAAAAAAAAEj2iBJkdgAIAAAAACUAAAAMAAAAAwAAABgAAAAMAAAAAAAAABIAAAAMAAAAAQAAABYAAAAMAAAACAAAAFQAAABUAAAACgAAACcAAAAeAAAASgAAAAEAAADRdslBVRXKQQoAAABLAAAAAQAAAEwAAAAEAAAACQAAACcAAAAgAAAASwAAAFAAAABYACQt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0AAABHAAAAKQAAADMAAACFAAAAFQAAACEA8AAAAAAAAAAAAAAAgD8AAAAAAAAAAAAAgD8AAAAAAAAAAAAAAAAAAAAAAAAAAAAAAAAAAAAAAAAAACUAAAAMAAAAAAAAgCgAAAAMAAAABAAAAFIAAABwAQAABAAAAPD///8AAAAAAAAAAAAAAACQAQAAAAAAAQAAAABzAGUAZwBvAGUAIAB1AGkAAAAAAAAAAAAAAAAAAAAAAAAAAAAAAAAAAAAAAAAAAAAAAAAAAAAAAAAAAAAAAAAAAAAAAIjOFgS4RpBq+OaFBgAAAAAAAAAAAAAAQCE5kfIAAABCAS6tahDDqxkBAAAABMoWBCAAAADIGFgVAAAAAADKFgQAAAAAAAAAAP07kQAIAAAABwAAANDj/xS8k2wlAQAAALTIAADRlYlqCECHEjTo72oIQIcSXpaJagAAwP8AAEUltHDwagAA4MHkyBYEdpSJagAAAAAAAAAAFQAAACQAAABBAHIAaQBhAGwAAAAFOpHyNOjvaiDLFgRQ5KwAAAAAAAAAAADxvdl2tHDwagkAAADcyRYE3MkWBAACAAD8////AQAAAAAAAAAAAAAAAAAAAAAAAAAAAAAAWOmIEmR2AAgAAAAAJQAAAAwAAAAEAAAAGAAAAAwAAAAAAAAAEgAAAAwAAAABAAAAHgAAABgAAAApAAAAMwAAAK4AAABIAAAAJQAAAAwAAAAEAAAAVAAAALQAAAAqAAAAMwAAAKwAAABHAAAAAQAAANF2yUFVFcpBKgAAADMAAAARAAAATAAAAAAAAAAAAAAAAAAAAP//////////cAAAAEUAbQBhAG4AdQBlAGwAbABlACAASABvAGUAYwBrAGwAZQAsLggAAAAOAAAACAAAAAkAAAAJAAAACAAAAAQAAAAEAAAACAAAAAQAAAALAAAACQAAAAgAAAAHAAAACAAAAAQAAAAIAAAASwAAAEAAAAAwAAAABQAAACAAAAABAAAAAQAAABAAAAAAAAAAAAAAACQBAACAAAAAAAAAAAAAAAAkAQAAgAAAACUAAAAMAAAAAgAAACcAAAAYAAAABQAAAAAAAAD///8AAAAAACUAAAAMAAAABQAAAEwAAABkAAAAAAAAAFAAAAAjAQAAfAAAAAAAAABQAAAAJ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//////////cAAAAEUAbQBhAG4AdQBlAGwAbABlACAASABvAGUAYwBrAGwAZQCMLgYAAAAJAAAABgAAAAcAAAAHAAAABgAAAAMAAAADAAAABgAAAAMAAAAIAAAABwAAAAYAAAAFAAAABgAAAAMAAAAGAAAASwAAAEAAAAAwAAAABQAAACAAAAABAAAAAQAAABAAAAAAAAAAAAAAACQBAACAAAAAAAAAAAAAAAAk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GgEAAHwAAAAJAAAAcAAAABIBAAANAAAAIQDwAAAAAAAAAAAAAACAPwAAAAAAAAAAAACAPwAAAAAAAAAAAAAAAAAAAAAAAAAAAAAAAAAAAAAAAAAAJQAAAAwAAAAAAACAKAAAAAwAAAAFAAAAJQAAAAwAAAABAAAAGAAAAAwAAAAAAAAAEgAAAAwAAAABAAAAFgAAAAwAAAAAAAAAVAAAAHQBAAAKAAAAcAAAABkBAAB8AAAAAQAAANF2yUFVFcpBCgAAAHAAAAAxAAAATAAAAAQAAAAJAAAAcAAAABsBAAB9AAAAsAAAAEYAaQByAG0AYQBkAG8AIABwAG8AcgA6ACAAMgBmADIAMAA1ADEAYQA1AC0AZABmADEAMgAtADQAYgAxADAALQBiADEAMwBmAC0ANQBiADgAZgA5ADQAMwA5ADYAZAAwAGYAGC8GAAAAAwAAAAQAAAAJAAAABgAAAAcAAAAHAAAAAwAAAAcAAAAHAAAABAAAAAMAAAADAAAABgAAAAQAAAAGAAAABgAAAAYAAAAGAAAABgAAAAYAAAAEAAAABwAAAAQAAAAGAAAABgAAAAQAAAAGAAAABwAAAAYAAAAGAAAABAAAAAcAAAAGAAAABgAAAAQAAAAEAAAABgAAAAcAAAAGAAAABAAAAAYAAAAGAAAABgAAAAYAAAAGAAAABwAAAAYAAAAE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Marlene Alderete</cp:lastModifiedBy>
  <cp:lastPrinted>2023-04-13T00:43:42Z</cp:lastPrinted>
  <dcterms:created xsi:type="dcterms:W3CDTF">2020-11-05T21:11:45Z</dcterms:created>
  <dcterms:modified xsi:type="dcterms:W3CDTF">2023-05-12T19:29:04Z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